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81B45F92-D13D-4D37-B220-BC365EE4D6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T26" i="2"/>
  <c r="Q26" i="2"/>
  <c r="L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T13" i="2"/>
  <c r="S13" i="2"/>
  <c r="S26" i="2" s="1"/>
  <c r="S45" i="2" s="1"/>
  <c r="R13" i="2"/>
  <c r="R26" i="2" s="1"/>
  <c r="Q13" i="2"/>
  <c r="P13" i="2"/>
  <c r="P26" i="2" s="1"/>
  <c r="O13" i="2"/>
  <c r="O26" i="2" s="1"/>
  <c r="N13" i="2"/>
  <c r="N26" i="2" s="1"/>
  <c r="M13" i="2"/>
  <c r="L13" i="2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T26" i="3"/>
  <c r="Q26" i="3"/>
  <c r="L26" i="3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V45" i="3" s="1"/>
  <c r="U13" i="3"/>
  <c r="T13" i="3"/>
  <c r="S13" i="3"/>
  <c r="S26" i="3" s="1"/>
  <c r="R13" i="3"/>
  <c r="R26" i="3" s="1"/>
  <c r="Q13" i="3"/>
  <c r="P13" i="3"/>
  <c r="P26" i="3" s="1"/>
  <c r="O13" i="3"/>
  <c r="O26" i="3" s="1"/>
  <c r="N13" i="3"/>
  <c r="N26" i="3" s="1"/>
  <c r="M13" i="3"/>
  <c r="L13" i="3"/>
  <c r="K13" i="3"/>
  <c r="K26" i="3" s="1"/>
  <c r="J13" i="3"/>
  <c r="J26" i="3" s="1"/>
  <c r="I13" i="3"/>
  <c r="H13" i="3"/>
  <c r="H26" i="3" s="1"/>
  <c r="G13" i="3"/>
  <c r="G26" i="3" s="1"/>
  <c r="F13" i="3"/>
  <c r="F26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U13" i="4"/>
  <c r="T13" i="4"/>
  <c r="S13" i="4"/>
  <c r="S26" i="4" s="1"/>
  <c r="R13" i="4"/>
  <c r="R26" i="4" s="1"/>
  <c r="Q13" i="4"/>
  <c r="Q26" i="4" s="1"/>
  <c r="P13" i="4"/>
  <c r="P26" i="4" s="1"/>
  <c r="P45" i="4" s="1"/>
  <c r="O13" i="4"/>
  <c r="O26" i="4" s="1"/>
  <c r="O45" i="4" s="1"/>
  <c r="N13" i="4"/>
  <c r="N26" i="4" s="1"/>
  <c r="M13" i="4"/>
  <c r="L13" i="4"/>
  <c r="L26" i="4" s="1"/>
  <c r="K13" i="4"/>
  <c r="K26" i="4" s="1"/>
  <c r="J13" i="4"/>
  <c r="J26" i="4" s="1"/>
  <c r="I13" i="4"/>
  <c r="H13" i="4"/>
  <c r="H26" i="4" s="1"/>
  <c r="H45" i="4" s="1"/>
  <c r="G13" i="4"/>
  <c r="G26" i="4" s="1"/>
  <c r="G45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I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H37" i="5"/>
  <c r="H44" i="5" s="1"/>
  <c r="G37" i="5"/>
  <c r="G44" i="5" s="1"/>
  <c r="F37" i="5"/>
  <c r="E37" i="5"/>
  <c r="E44" i="5" s="1"/>
  <c r="D37" i="5"/>
  <c r="D44" i="5" s="1"/>
  <c r="C37" i="5"/>
  <c r="C44" i="5" s="1"/>
  <c r="Q26" i="5"/>
  <c r="Q45" i="5" s="1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S13" i="5"/>
  <c r="S26" i="5" s="1"/>
  <c r="R13" i="5"/>
  <c r="R26" i="5" s="1"/>
  <c r="Q13" i="5"/>
  <c r="P13" i="5"/>
  <c r="P26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I13" i="5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T26" i="6"/>
  <c r="T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U13" i="6"/>
  <c r="T13" i="6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5" i="7"/>
  <c r="Q44" i="7"/>
  <c r="I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P45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E37" i="7"/>
  <c r="E44" i="7" s="1"/>
  <c r="D37" i="7"/>
  <c r="D44" i="7" s="1"/>
  <c r="C37" i="7"/>
  <c r="C44" i="7" s="1"/>
  <c r="Q26" i="7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T13" i="7"/>
  <c r="T26" i="7" s="1"/>
  <c r="S13" i="7"/>
  <c r="S26" i="7" s="1"/>
  <c r="R13" i="7"/>
  <c r="R26" i="7" s="1"/>
  <c r="Q13" i="7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J26" i="7" s="1"/>
  <c r="I13" i="7"/>
  <c r="H13" i="7"/>
  <c r="H26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J44" i="8"/>
  <c r="I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I26" i="8"/>
  <c r="I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W45" i="8" s="1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P45" i="8" s="1"/>
  <c r="O13" i="8"/>
  <c r="O26" i="8" s="1"/>
  <c r="O45" i="8" s="1"/>
  <c r="N13" i="8"/>
  <c r="N26" i="8" s="1"/>
  <c r="M13" i="8"/>
  <c r="M26" i="8" s="1"/>
  <c r="M45" i="8" s="1"/>
  <c r="L13" i="8"/>
  <c r="L26" i="8" s="1"/>
  <c r="K13" i="8"/>
  <c r="K26" i="8" s="1"/>
  <c r="K45" i="8" s="1"/>
  <c r="J13" i="8"/>
  <c r="J26" i="8" s="1"/>
  <c r="I13" i="8"/>
  <c r="H13" i="8"/>
  <c r="H26" i="8" s="1"/>
  <c r="H45" i="8" s="1"/>
  <c r="G13" i="8"/>
  <c r="G26" i="8" s="1"/>
  <c r="G45" i="8" s="1"/>
  <c r="F13" i="8"/>
  <c r="F26" i="8" s="1"/>
  <c r="E13" i="8"/>
  <c r="E26" i="8" s="1"/>
  <c r="E45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R45" i="9" s="1"/>
  <c r="Q37" i="9"/>
  <c r="Q44" i="9" s="1"/>
  <c r="P37" i="9"/>
  <c r="P44" i="9" s="1"/>
  <c r="O37" i="9"/>
  <c r="N37" i="9"/>
  <c r="N44" i="9" s="1"/>
  <c r="M37" i="9"/>
  <c r="L37" i="9"/>
  <c r="L44" i="9" s="1"/>
  <c r="K37" i="9"/>
  <c r="J37" i="9"/>
  <c r="J44" i="9" s="1"/>
  <c r="J45" i="9" s="1"/>
  <c r="I37" i="9"/>
  <c r="H37" i="9"/>
  <c r="H44" i="9" s="1"/>
  <c r="G37" i="9"/>
  <c r="F37" i="9"/>
  <c r="F44" i="9" s="1"/>
  <c r="E37" i="9"/>
  <c r="E44" i="9" s="1"/>
  <c r="D37" i="9"/>
  <c r="D44" i="9" s="1"/>
  <c r="C37" i="9"/>
  <c r="AA26" i="9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V13" i="9"/>
  <c r="V26" i="9" s="1"/>
  <c r="U13" i="9"/>
  <c r="U26" i="9" s="1"/>
  <c r="T13" i="9"/>
  <c r="S13" i="9"/>
  <c r="S26" i="9" s="1"/>
  <c r="S45" i="9" s="1"/>
  <c r="R13" i="9"/>
  <c r="R26" i="9" s="1"/>
  <c r="Q13" i="9"/>
  <c r="Q26" i="9" s="1"/>
  <c r="P13" i="9"/>
  <c r="P26" i="9" s="1"/>
  <c r="O13" i="9"/>
  <c r="N13" i="9"/>
  <c r="N26" i="9" s="1"/>
  <c r="M13" i="9"/>
  <c r="L13" i="9"/>
  <c r="K13" i="9"/>
  <c r="K26" i="9" s="1"/>
  <c r="J13" i="9"/>
  <c r="J26" i="9" s="1"/>
  <c r="I13" i="9"/>
  <c r="I26" i="9" s="1"/>
  <c r="H13" i="9"/>
  <c r="H26" i="9" s="1"/>
  <c r="G13" i="9"/>
  <c r="F13" i="9"/>
  <c r="F26" i="9" s="1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Q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Q13" i="10"/>
  <c r="Q26" i="10" s="1"/>
  <c r="P13" i="10"/>
  <c r="P26" i="10" s="1"/>
  <c r="P45" i="10" s="1"/>
  <c r="O13" i="10"/>
  <c r="O26" i="10" s="1"/>
  <c r="O45" i="10" s="1"/>
  <c r="N13" i="10"/>
  <c r="M13" i="10"/>
  <c r="M26" i="10" s="1"/>
  <c r="L13" i="10"/>
  <c r="K13" i="10"/>
  <c r="K26" i="10" s="1"/>
  <c r="K45" i="10" s="1"/>
  <c r="J13" i="10"/>
  <c r="I13" i="10"/>
  <c r="I26" i="10" s="1"/>
  <c r="H13" i="10"/>
  <c r="H26" i="10" s="1"/>
  <c r="H45" i="10" s="1"/>
  <c r="G13" i="10"/>
  <c r="G26" i="10" s="1"/>
  <c r="G45" i="10" s="1"/>
  <c r="F13" i="10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U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U13" i="11"/>
  <c r="T13" i="11"/>
  <c r="T26" i="11" s="1"/>
  <c r="T45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M13" i="11"/>
  <c r="M26" i="11" s="1"/>
  <c r="L13" i="11"/>
  <c r="L26" i="11" s="1"/>
  <c r="L45" i="11" s="1"/>
  <c r="K13" i="11"/>
  <c r="K26" i="11" s="1"/>
  <c r="J13" i="11"/>
  <c r="I13" i="11"/>
  <c r="I26" i="11" s="1"/>
  <c r="I45" i="11" s="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I26" i="12"/>
  <c r="I45" i="12" s="1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V45" i="12" s="1"/>
  <c r="U13" i="12"/>
  <c r="U26" i="12" s="1"/>
  <c r="U45" i="12" s="1"/>
  <c r="T13" i="12"/>
  <c r="T26" i="12" s="1"/>
  <c r="S13" i="12"/>
  <c r="S26" i="12" s="1"/>
  <c r="R13" i="12"/>
  <c r="Q13" i="12"/>
  <c r="Q26" i="12" s="1"/>
  <c r="P13" i="12"/>
  <c r="P26" i="12" s="1"/>
  <c r="P45" i="12" s="1"/>
  <c r="O13" i="12"/>
  <c r="O26" i="12" s="1"/>
  <c r="N13" i="12"/>
  <c r="M13" i="12"/>
  <c r="M26" i="12" s="1"/>
  <c r="M45" i="12" s="1"/>
  <c r="L13" i="12"/>
  <c r="L26" i="12" s="1"/>
  <c r="K13" i="12"/>
  <c r="K26" i="12" s="1"/>
  <c r="J13" i="12"/>
  <c r="I13" i="12"/>
  <c r="H13" i="12"/>
  <c r="H26" i="12" s="1"/>
  <c r="H45" i="12" s="1"/>
  <c r="G13" i="12"/>
  <c r="F13" i="12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J26" i="13"/>
  <c r="I26" i="13"/>
  <c r="I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W13" i="13"/>
  <c r="W26" i="13" s="1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R45" i="13" s="1"/>
  <c r="Q13" i="13"/>
  <c r="Q26" i="13" s="1"/>
  <c r="Q45" i="13" s="1"/>
  <c r="P13" i="13"/>
  <c r="P26" i="13" s="1"/>
  <c r="P45" i="13" s="1"/>
  <c r="O13" i="13"/>
  <c r="O26" i="13" s="1"/>
  <c r="N13" i="13"/>
  <c r="M13" i="13"/>
  <c r="M26" i="13" s="1"/>
  <c r="M45" i="13" s="1"/>
  <c r="L13" i="13"/>
  <c r="L26" i="13" s="1"/>
  <c r="K13" i="13"/>
  <c r="K26" i="13" s="1"/>
  <c r="J13" i="13"/>
  <c r="I13" i="13"/>
  <c r="H13" i="13"/>
  <c r="H26" i="13" s="1"/>
  <c r="H45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J44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G26" i="14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Q13" i="14"/>
  <c r="Q26" i="14" s="1"/>
  <c r="Q45" i="14" s="1"/>
  <c r="P13" i="14"/>
  <c r="P26" i="14" s="1"/>
  <c r="P45" i="14" s="1"/>
  <c r="O13" i="14"/>
  <c r="O26" i="14" s="1"/>
  <c r="N13" i="14"/>
  <c r="M13" i="14"/>
  <c r="M26" i="14" s="1"/>
  <c r="M45" i="14" s="1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H45" i="14" s="1"/>
  <c r="G13" i="14"/>
  <c r="F13" i="14"/>
  <c r="E13" i="14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C44" i="15" s="1"/>
  <c r="AA37" i="15"/>
  <c r="Z37" i="15"/>
  <c r="Y37" i="15"/>
  <c r="X37" i="15"/>
  <c r="X44" i="15" s="1"/>
  <c r="W37" i="15"/>
  <c r="W44" i="15" s="1"/>
  <c r="V37" i="15"/>
  <c r="V44" i="15" s="1"/>
  <c r="U37" i="15"/>
  <c r="T37" i="15"/>
  <c r="S37" i="15"/>
  <c r="R37" i="15"/>
  <c r="Q37" i="15"/>
  <c r="P37" i="15"/>
  <c r="P44" i="15" s="1"/>
  <c r="O37" i="15"/>
  <c r="O44" i="15" s="1"/>
  <c r="N37" i="15"/>
  <c r="N44" i="15" s="1"/>
  <c r="M37" i="15"/>
  <c r="M44" i="15" s="1"/>
  <c r="L37" i="15"/>
  <c r="K37" i="15"/>
  <c r="J37" i="15"/>
  <c r="I37" i="15"/>
  <c r="H37" i="15"/>
  <c r="H44" i="15" s="1"/>
  <c r="G37" i="15"/>
  <c r="F37" i="15"/>
  <c r="F44" i="15" s="1"/>
  <c r="E37" i="15"/>
  <c r="E44" i="15" s="1"/>
  <c r="D37" i="15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W13" i="15"/>
  <c r="W26" i="15" s="1"/>
  <c r="W45" i="15" s="1"/>
  <c r="V13" i="15"/>
  <c r="V26" i="15" s="1"/>
  <c r="V45" i="15" s="1"/>
  <c r="U13" i="15"/>
  <c r="U26" i="15" s="1"/>
  <c r="T13" i="15"/>
  <c r="T26" i="15" s="1"/>
  <c r="S13" i="15"/>
  <c r="R13" i="15"/>
  <c r="R26" i="15" s="1"/>
  <c r="Q13" i="15"/>
  <c r="Q26" i="15" s="1"/>
  <c r="P13" i="15"/>
  <c r="P26" i="15" s="1"/>
  <c r="P45" i="15" s="1"/>
  <c r="O13" i="15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H13" i="15"/>
  <c r="H26" i="15" s="1"/>
  <c r="H45" i="15" s="1"/>
  <c r="G13" i="15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S44" i="16"/>
  <c r="K44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C44" i="16" s="1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G37" i="16"/>
  <c r="G44" i="16" s="1"/>
  <c r="F37" i="16"/>
  <c r="F44" i="16" s="1"/>
  <c r="E37" i="16"/>
  <c r="E44" i="16" s="1"/>
  <c r="D37" i="16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V13" i="16"/>
  <c r="V26" i="16" s="1"/>
  <c r="U13" i="16"/>
  <c r="U26" i="16" s="1"/>
  <c r="T13" i="16"/>
  <c r="T26" i="16" s="1"/>
  <c r="S13" i="16"/>
  <c r="R13" i="16"/>
  <c r="R26" i="16" s="1"/>
  <c r="R45" i="16" s="1"/>
  <c r="Q13" i="16"/>
  <c r="Q26" i="16" s="1"/>
  <c r="Q45" i="16" s="1"/>
  <c r="P13" i="16"/>
  <c r="P26" i="16" s="1"/>
  <c r="O13" i="16"/>
  <c r="N13" i="16"/>
  <c r="N26" i="16" s="1"/>
  <c r="M13" i="16"/>
  <c r="M26" i="16" s="1"/>
  <c r="L13" i="16"/>
  <c r="L26" i="16" s="1"/>
  <c r="K13" i="16"/>
  <c r="J13" i="16"/>
  <c r="J26" i="16" s="1"/>
  <c r="J45" i="16" s="1"/>
  <c r="I13" i="16"/>
  <c r="I26" i="16" s="1"/>
  <c r="I45" i="16" s="1"/>
  <c r="H13" i="16"/>
  <c r="H26" i="16" s="1"/>
  <c r="G13" i="16"/>
  <c r="F13" i="16"/>
  <c r="F26" i="16" s="1"/>
  <c r="E13" i="16"/>
  <c r="E26" i="16" s="1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S44" i="17"/>
  <c r="K44" i="17"/>
  <c r="AA43" i="17"/>
  <c r="Y43" i="17"/>
  <c r="X43" i="17"/>
  <c r="Z43" i="17" s="1"/>
  <c r="W43" i="17"/>
  <c r="V43" i="17"/>
  <c r="U43" i="17"/>
  <c r="T43" i="17"/>
  <c r="T44" i="17" s="1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D44" i="17" s="1"/>
  <c r="C43" i="17"/>
  <c r="AA37" i="17"/>
  <c r="Y37" i="17"/>
  <c r="Y44" i="17" s="1"/>
  <c r="X37" i="17"/>
  <c r="Z37" i="17" s="1"/>
  <c r="W37" i="17"/>
  <c r="W44" i="17" s="1"/>
  <c r="V37" i="17"/>
  <c r="V44" i="17" s="1"/>
  <c r="U37" i="17"/>
  <c r="T37" i="17"/>
  <c r="S37" i="17"/>
  <c r="R37" i="17"/>
  <c r="R44" i="17" s="1"/>
  <c r="Q37" i="17"/>
  <c r="Q44" i="17" s="1"/>
  <c r="P37" i="17"/>
  <c r="O37" i="17"/>
  <c r="O44" i="17" s="1"/>
  <c r="N37" i="17"/>
  <c r="N44" i="17" s="1"/>
  <c r="M37" i="17"/>
  <c r="L37" i="17"/>
  <c r="K37" i="17"/>
  <c r="J37" i="17"/>
  <c r="J44" i="17" s="1"/>
  <c r="I37" i="17"/>
  <c r="I44" i="17" s="1"/>
  <c r="H37" i="17"/>
  <c r="G37" i="17"/>
  <c r="G44" i="17" s="1"/>
  <c r="F37" i="17"/>
  <c r="F44" i="17" s="1"/>
  <c r="E37" i="17"/>
  <c r="D37" i="17"/>
  <c r="C37" i="17"/>
  <c r="C44" i="17" s="1"/>
  <c r="F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V13" i="17"/>
  <c r="V26" i="17" s="1"/>
  <c r="V45" i="17" s="1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P26" i="17" s="1"/>
  <c r="O13" i="17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I45" i="17" s="1"/>
  <c r="H13" i="17"/>
  <c r="H26" i="17" s="1"/>
  <c r="G13" i="17"/>
  <c r="F13" i="17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S37" i="18"/>
  <c r="S44" i="18" s="1"/>
  <c r="R37" i="18"/>
  <c r="R44" i="18" s="1"/>
  <c r="R45" i="18" s="1"/>
  <c r="Q37" i="18"/>
  <c r="Q44" i="18" s="1"/>
  <c r="P37" i="18"/>
  <c r="O37" i="18"/>
  <c r="N37" i="18"/>
  <c r="N44" i="18" s="1"/>
  <c r="M37" i="18"/>
  <c r="M44" i="18" s="1"/>
  <c r="L37" i="18"/>
  <c r="K37" i="18"/>
  <c r="K44" i="18" s="1"/>
  <c r="J37" i="18"/>
  <c r="J44" i="18" s="1"/>
  <c r="J45" i="18" s="1"/>
  <c r="I37" i="18"/>
  <c r="I44" i="18" s="1"/>
  <c r="H37" i="18"/>
  <c r="G37" i="18"/>
  <c r="F37" i="18"/>
  <c r="F44" i="18" s="1"/>
  <c r="E37" i="18"/>
  <c r="E44" i="18" s="1"/>
  <c r="D37" i="18"/>
  <c r="C37" i="18"/>
  <c r="C44" i="18" s="1"/>
  <c r="N26" i="18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N13" i="18"/>
  <c r="M13" i="18"/>
  <c r="M26" i="18" s="1"/>
  <c r="M45" i="18" s="1"/>
  <c r="L13" i="18"/>
  <c r="L26" i="18" s="1"/>
  <c r="K13" i="18"/>
  <c r="K26" i="18" s="1"/>
  <c r="K45" i="18" s="1"/>
  <c r="J13" i="18"/>
  <c r="J26" i="18" s="1"/>
  <c r="I13" i="18"/>
  <c r="I26" i="18" s="1"/>
  <c r="H13" i="18"/>
  <c r="H26" i="18" s="1"/>
  <c r="G13" i="18"/>
  <c r="F13" i="18"/>
  <c r="E13" i="18"/>
  <c r="E26" i="18" s="1"/>
  <c r="E45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V26" i="19"/>
  <c r="V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S44" i="20"/>
  <c r="O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W44" i="20" s="1"/>
  <c r="V37" i="20"/>
  <c r="V44" i="20" s="1"/>
  <c r="U37" i="20"/>
  <c r="T37" i="20"/>
  <c r="S37" i="20"/>
  <c r="R37" i="20"/>
  <c r="R44" i="20" s="1"/>
  <c r="Q37" i="20"/>
  <c r="Q44" i="20" s="1"/>
  <c r="P37" i="20"/>
  <c r="P44" i="20" s="1"/>
  <c r="O37" i="20"/>
  <c r="N37" i="20"/>
  <c r="N44" i="20" s="1"/>
  <c r="M37" i="20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X26" i="20"/>
  <c r="Z26" i="20" s="1"/>
  <c r="V26" i="20"/>
  <c r="V45" i="20" s="1"/>
  <c r="H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V13" i="20"/>
  <c r="U13" i="20"/>
  <c r="U26" i="20" s="1"/>
  <c r="U45" i="20" s="1"/>
  <c r="T13" i="20"/>
  <c r="T26" i="20" s="1"/>
  <c r="S13" i="20"/>
  <c r="R13" i="20"/>
  <c r="Q13" i="20"/>
  <c r="P13" i="20"/>
  <c r="P26" i="20" s="1"/>
  <c r="O13" i="20"/>
  <c r="N13" i="20"/>
  <c r="N26" i="20" s="1"/>
  <c r="N45" i="20" s="1"/>
  <c r="M13" i="20"/>
  <c r="M26" i="20" s="1"/>
  <c r="L13" i="20"/>
  <c r="L26" i="20" s="1"/>
  <c r="K13" i="20"/>
  <c r="J13" i="20"/>
  <c r="I13" i="20"/>
  <c r="H13" i="20"/>
  <c r="G13" i="20"/>
  <c r="F13" i="20"/>
  <c r="F26" i="20" s="1"/>
  <c r="F45" i="20" s="1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AA37" i="21"/>
  <c r="AA44" i="21" s="1"/>
  <c r="Z37" i="21"/>
  <c r="Y37" i="21"/>
  <c r="X37" i="21"/>
  <c r="X44" i="21" s="1"/>
  <c r="Z44" i="21" s="1"/>
  <c r="W37" i="21"/>
  <c r="W44" i="21" s="1"/>
  <c r="V37" i="21"/>
  <c r="V44" i="21" s="1"/>
  <c r="U37" i="21"/>
  <c r="U44" i="21" s="1"/>
  <c r="T37" i="21"/>
  <c r="S37" i="21"/>
  <c r="S44" i="21" s="1"/>
  <c r="R37" i="21"/>
  <c r="Q37" i="21"/>
  <c r="P37" i="21"/>
  <c r="O37" i="21"/>
  <c r="O44" i="21" s="1"/>
  <c r="N37" i="21"/>
  <c r="M37" i="21"/>
  <c r="M44" i="21" s="1"/>
  <c r="L37" i="21"/>
  <c r="K37" i="21"/>
  <c r="K44" i="21" s="1"/>
  <c r="J37" i="21"/>
  <c r="I37" i="21"/>
  <c r="H37" i="21"/>
  <c r="G37" i="21"/>
  <c r="F37" i="21"/>
  <c r="E37" i="21"/>
  <c r="E44" i="21" s="1"/>
  <c r="D37" i="21"/>
  <c r="C37" i="21"/>
  <c r="C44" i="21" s="1"/>
  <c r="V26" i="21"/>
  <c r="V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V13" i="21"/>
  <c r="U13" i="21"/>
  <c r="U26" i="21" s="1"/>
  <c r="T13" i="21"/>
  <c r="T26" i="21" s="1"/>
  <c r="S13" i="21"/>
  <c r="S26" i="21" s="1"/>
  <c r="S45" i="21" s="1"/>
  <c r="R13" i="21"/>
  <c r="R26" i="21" s="1"/>
  <c r="Q13" i="21"/>
  <c r="Q26" i="21" s="1"/>
  <c r="P13" i="21"/>
  <c r="O13" i="21"/>
  <c r="N13" i="21"/>
  <c r="M13" i="21"/>
  <c r="M26" i="21" s="1"/>
  <c r="L13" i="21"/>
  <c r="K13" i="21"/>
  <c r="K26" i="21" s="1"/>
  <c r="J13" i="21"/>
  <c r="I13" i="21"/>
  <c r="I26" i="21" s="1"/>
  <c r="H13" i="21"/>
  <c r="G13" i="21"/>
  <c r="F13" i="21"/>
  <c r="E13" i="21"/>
  <c r="E26" i="21" s="1"/>
  <c r="D13" i="21"/>
  <c r="D26" i="21" s="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AA43" i="22"/>
  <c r="Y43" i="22"/>
  <c r="X43" i="22"/>
  <c r="W43" i="22"/>
  <c r="V43" i="22"/>
  <c r="U43" i="22"/>
  <c r="T43" i="22"/>
  <c r="S43" i="22"/>
  <c r="R43" i="22"/>
  <c r="Q43" i="22"/>
  <c r="P43" i="22"/>
  <c r="P44" i="22" s="1"/>
  <c r="O43" i="22"/>
  <c r="N43" i="22"/>
  <c r="M43" i="22"/>
  <c r="L43" i="22"/>
  <c r="K43" i="22"/>
  <c r="J43" i="22"/>
  <c r="I43" i="22"/>
  <c r="H43" i="22"/>
  <c r="H44" i="22" s="1"/>
  <c r="H45" i="22" s="1"/>
  <c r="G43" i="22"/>
  <c r="F43" i="22"/>
  <c r="E43" i="22"/>
  <c r="D43" i="22"/>
  <c r="C43" i="22"/>
  <c r="AA37" i="22"/>
  <c r="AA44" i="22" s="1"/>
  <c r="Z37" i="22"/>
  <c r="Y37" i="22"/>
  <c r="Y44" i="22" s="1"/>
  <c r="X37" i="22"/>
  <c r="W37" i="22"/>
  <c r="W44" i="22" s="1"/>
  <c r="V37" i="22"/>
  <c r="V44" i="22" s="1"/>
  <c r="U37" i="22"/>
  <c r="T37" i="22"/>
  <c r="S37" i="22"/>
  <c r="S44" i="22" s="1"/>
  <c r="R37" i="22"/>
  <c r="Q37" i="22"/>
  <c r="Q44" i="22" s="1"/>
  <c r="P37" i="22"/>
  <c r="O37" i="22"/>
  <c r="O44" i="22" s="1"/>
  <c r="N37" i="22"/>
  <c r="N44" i="22" s="1"/>
  <c r="M37" i="22"/>
  <c r="M44" i="22" s="1"/>
  <c r="L37" i="22"/>
  <c r="K37" i="22"/>
  <c r="K44" i="22" s="1"/>
  <c r="J37" i="22"/>
  <c r="I37" i="22"/>
  <c r="I44" i="22" s="1"/>
  <c r="H37" i="22"/>
  <c r="G37" i="22"/>
  <c r="G44" i="22" s="1"/>
  <c r="F37" i="22"/>
  <c r="F44" i="22" s="1"/>
  <c r="E37" i="22"/>
  <c r="E44" i="22" s="1"/>
  <c r="D37" i="22"/>
  <c r="C37" i="22"/>
  <c r="C44" i="22" s="1"/>
  <c r="X26" i="22"/>
  <c r="T26" i="22"/>
  <c r="AA25" i="22"/>
  <c r="Y25" i="22"/>
  <c r="X25" i="22"/>
  <c r="Z25" i="22" s="1"/>
  <c r="W25" i="22"/>
  <c r="W26" i="22" s="1"/>
  <c r="W45" i="22" s="1"/>
  <c r="V25" i="22"/>
  <c r="U25" i="22"/>
  <c r="T25" i="22"/>
  <c r="S25" i="22"/>
  <c r="R25" i="22"/>
  <c r="Q25" i="22"/>
  <c r="P25" i="22"/>
  <c r="O25" i="22"/>
  <c r="O26" i="22" s="1"/>
  <c r="O45" i="22" s="1"/>
  <c r="N25" i="22"/>
  <c r="M25" i="22"/>
  <c r="L25" i="22"/>
  <c r="K25" i="22"/>
  <c r="J25" i="22"/>
  <c r="I25" i="22"/>
  <c r="H25" i="22"/>
  <c r="G25" i="22"/>
  <c r="G26" i="22" s="1"/>
  <c r="G45" i="22" s="1"/>
  <c r="F25" i="22"/>
  <c r="E25" i="22"/>
  <c r="D25" i="22"/>
  <c r="C25" i="22"/>
  <c r="AA13" i="22"/>
  <c r="Z13" i="22"/>
  <c r="Y13" i="22"/>
  <c r="X13" i="22"/>
  <c r="W13" i="22"/>
  <c r="V13" i="22"/>
  <c r="V26" i="22" s="1"/>
  <c r="U13" i="22"/>
  <c r="T13" i="22"/>
  <c r="S13" i="22"/>
  <c r="R13" i="22"/>
  <c r="R26" i="22" s="1"/>
  <c r="Q13" i="22"/>
  <c r="P13" i="22"/>
  <c r="P26" i="22" s="1"/>
  <c r="O13" i="22"/>
  <c r="N13" i="22"/>
  <c r="N26" i="22" s="1"/>
  <c r="M13" i="22"/>
  <c r="L13" i="22"/>
  <c r="L26" i="22" s="1"/>
  <c r="K13" i="22"/>
  <c r="J13" i="22"/>
  <c r="J26" i="22" s="1"/>
  <c r="I13" i="22"/>
  <c r="H13" i="22"/>
  <c r="H26" i="22" s="1"/>
  <c r="G13" i="22"/>
  <c r="F13" i="22"/>
  <c r="F26" i="22" s="1"/>
  <c r="E13" i="22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W43" i="23"/>
  <c r="V43" i="23"/>
  <c r="U43" i="23"/>
  <c r="T43" i="23"/>
  <c r="S43" i="23"/>
  <c r="R43" i="23"/>
  <c r="Q43" i="23"/>
  <c r="P43" i="23"/>
  <c r="P44" i="23" s="1"/>
  <c r="P45" i="23" s="1"/>
  <c r="O43" i="23"/>
  <c r="N43" i="23"/>
  <c r="M43" i="23"/>
  <c r="L43" i="23"/>
  <c r="K43" i="23"/>
  <c r="J43" i="23"/>
  <c r="I43" i="23"/>
  <c r="H43" i="23"/>
  <c r="H44" i="23" s="1"/>
  <c r="H45" i="23" s="1"/>
  <c r="G43" i="23"/>
  <c r="F43" i="23"/>
  <c r="E43" i="23"/>
  <c r="D43" i="23"/>
  <c r="C43" i="23"/>
  <c r="AA37" i="23"/>
  <c r="AA44" i="23" s="1"/>
  <c r="Z37" i="23"/>
  <c r="Y37" i="23"/>
  <c r="Y44" i="23" s="1"/>
  <c r="X37" i="23"/>
  <c r="W37" i="23"/>
  <c r="W44" i="23" s="1"/>
  <c r="V37" i="23"/>
  <c r="V44" i="23" s="1"/>
  <c r="U37" i="23"/>
  <c r="T37" i="23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G37" i="23"/>
  <c r="G44" i="23" s="1"/>
  <c r="F37" i="23"/>
  <c r="F44" i="23" s="1"/>
  <c r="E37" i="23"/>
  <c r="E44" i="23" s="1"/>
  <c r="D37" i="23"/>
  <c r="C37" i="23"/>
  <c r="C44" i="23" s="1"/>
  <c r="X26" i="23"/>
  <c r="Z26" i="23" s="1"/>
  <c r="T26" i="23"/>
  <c r="AA25" i="23"/>
  <c r="Y25" i="23"/>
  <c r="X25" i="23"/>
  <c r="Z25" i="23" s="1"/>
  <c r="W25" i="23"/>
  <c r="W26" i="23" s="1"/>
  <c r="W45" i="23" s="1"/>
  <c r="V25" i="23"/>
  <c r="U25" i="23"/>
  <c r="T25" i="23"/>
  <c r="S25" i="23"/>
  <c r="R25" i="23"/>
  <c r="Q25" i="23"/>
  <c r="P25" i="23"/>
  <c r="O25" i="23"/>
  <c r="O26" i="23" s="1"/>
  <c r="O45" i="23" s="1"/>
  <c r="N25" i="23"/>
  <c r="M25" i="23"/>
  <c r="L25" i="23"/>
  <c r="K25" i="23"/>
  <c r="J25" i="23"/>
  <c r="I25" i="23"/>
  <c r="H25" i="23"/>
  <c r="G25" i="23"/>
  <c r="G26" i="23" s="1"/>
  <c r="G45" i="23" s="1"/>
  <c r="F25" i="23"/>
  <c r="E25" i="23"/>
  <c r="D25" i="23"/>
  <c r="C25" i="23"/>
  <c r="AA13" i="23"/>
  <c r="Z13" i="23"/>
  <c r="Y13" i="23"/>
  <c r="X13" i="23"/>
  <c r="W13" i="23"/>
  <c r="V13" i="23"/>
  <c r="V26" i="23" s="1"/>
  <c r="U13" i="23"/>
  <c r="T13" i="23"/>
  <c r="S13" i="23"/>
  <c r="R13" i="23"/>
  <c r="R26" i="23" s="1"/>
  <c r="Q13" i="23"/>
  <c r="P13" i="23"/>
  <c r="P26" i="23" s="1"/>
  <c r="O13" i="23"/>
  <c r="N13" i="23"/>
  <c r="N26" i="23" s="1"/>
  <c r="M13" i="23"/>
  <c r="L13" i="23"/>
  <c r="L26" i="23" s="1"/>
  <c r="K13" i="23"/>
  <c r="J13" i="23"/>
  <c r="J26" i="23" s="1"/>
  <c r="I13" i="23"/>
  <c r="H13" i="23"/>
  <c r="H26" i="23" s="1"/>
  <c r="G13" i="23"/>
  <c r="F13" i="23"/>
  <c r="F26" i="23" s="1"/>
  <c r="E13" i="23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U44" i="24"/>
  <c r="AA43" i="24"/>
  <c r="Y43" i="24"/>
  <c r="X43" i="24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H44" i="24" s="1"/>
  <c r="G43" i="24"/>
  <c r="F43" i="24"/>
  <c r="E43" i="24"/>
  <c r="D43" i="24"/>
  <c r="C43" i="24"/>
  <c r="AA37" i="24"/>
  <c r="AA44" i="24" s="1"/>
  <c r="Z37" i="24"/>
  <c r="Y37" i="24"/>
  <c r="X37" i="24"/>
  <c r="W37" i="24"/>
  <c r="V37" i="24"/>
  <c r="V44" i="24" s="1"/>
  <c r="U37" i="24"/>
  <c r="T37" i="24"/>
  <c r="S37" i="24"/>
  <c r="S44" i="24" s="1"/>
  <c r="R37" i="24"/>
  <c r="Q37" i="24"/>
  <c r="Q44" i="24" s="1"/>
  <c r="P37" i="24"/>
  <c r="O37" i="24"/>
  <c r="N37" i="24"/>
  <c r="N44" i="24" s="1"/>
  <c r="M37" i="24"/>
  <c r="M44" i="24" s="1"/>
  <c r="L37" i="24"/>
  <c r="K37" i="24"/>
  <c r="K44" i="24" s="1"/>
  <c r="J37" i="24"/>
  <c r="I37" i="24"/>
  <c r="I44" i="24" s="1"/>
  <c r="H37" i="24"/>
  <c r="G37" i="24"/>
  <c r="F37" i="24"/>
  <c r="F44" i="24" s="1"/>
  <c r="E37" i="24"/>
  <c r="E44" i="24" s="1"/>
  <c r="D37" i="24"/>
  <c r="C37" i="24"/>
  <c r="C44" i="24" s="1"/>
  <c r="X26" i="24"/>
  <c r="T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P26" i="24" s="1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Z13" i="24"/>
  <c r="Y13" i="24"/>
  <c r="Y26" i="24" s="1"/>
  <c r="X13" i="24"/>
  <c r="W13" i="24"/>
  <c r="V13" i="24"/>
  <c r="U13" i="24"/>
  <c r="T13" i="24"/>
  <c r="S13" i="24"/>
  <c r="R13" i="24"/>
  <c r="R26" i="24" s="1"/>
  <c r="Q13" i="24"/>
  <c r="Q26" i="24" s="1"/>
  <c r="P13" i="24"/>
  <c r="O13" i="24"/>
  <c r="N13" i="24"/>
  <c r="M13" i="24"/>
  <c r="L13" i="24"/>
  <c r="L26" i="24" s="1"/>
  <c r="K13" i="24"/>
  <c r="J13" i="24"/>
  <c r="J26" i="24" s="1"/>
  <c r="I13" i="24"/>
  <c r="I26" i="24" s="1"/>
  <c r="H13" i="24"/>
  <c r="G13" i="24"/>
  <c r="F13" i="24"/>
  <c r="E13" i="24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I44" i="25"/>
  <c r="E44" i="25"/>
  <c r="AA43" i="25"/>
  <c r="Z43" i="25"/>
  <c r="Y43" i="25"/>
  <c r="X43" i="25"/>
  <c r="W43" i="25"/>
  <c r="V43" i="25"/>
  <c r="U43" i="25"/>
  <c r="T43" i="25"/>
  <c r="T44" i="25" s="1"/>
  <c r="S43" i="25"/>
  <c r="R43" i="25"/>
  <c r="R44" i="25" s="1"/>
  <c r="Q43" i="25"/>
  <c r="P43" i="25"/>
  <c r="O43" i="25"/>
  <c r="N43" i="25"/>
  <c r="M43" i="25"/>
  <c r="L43" i="25"/>
  <c r="K43" i="25"/>
  <c r="J43" i="25"/>
  <c r="J44" i="25" s="1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U44" i="25" s="1"/>
  <c r="T37" i="25"/>
  <c r="S37" i="25"/>
  <c r="S44" i="25" s="1"/>
  <c r="R37" i="25"/>
  <c r="Q37" i="25"/>
  <c r="Q44" i="25" s="1"/>
  <c r="P37" i="25"/>
  <c r="O37" i="25"/>
  <c r="O44" i="25" s="1"/>
  <c r="N37" i="25"/>
  <c r="N44" i="25" s="1"/>
  <c r="M37" i="25"/>
  <c r="M44" i="25" s="1"/>
  <c r="L37" i="25"/>
  <c r="K37" i="25"/>
  <c r="K44" i="25" s="1"/>
  <c r="J37" i="25"/>
  <c r="I37" i="25"/>
  <c r="H37" i="25"/>
  <c r="G37" i="25"/>
  <c r="G44" i="25" s="1"/>
  <c r="F37" i="25"/>
  <c r="F44" i="25" s="1"/>
  <c r="E37" i="25"/>
  <c r="D37" i="25"/>
  <c r="C37" i="25"/>
  <c r="C44" i="25" s="1"/>
  <c r="H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Z13" i="25"/>
  <c r="Y13" i="25"/>
  <c r="X13" i="25"/>
  <c r="X26" i="25" s="1"/>
  <c r="W13" i="25"/>
  <c r="V13" i="25"/>
  <c r="U13" i="25"/>
  <c r="T13" i="25"/>
  <c r="S13" i="25"/>
  <c r="R13" i="25"/>
  <c r="Q13" i="25"/>
  <c r="P13" i="25"/>
  <c r="P26" i="25" s="1"/>
  <c r="O13" i="25"/>
  <c r="N13" i="25"/>
  <c r="M13" i="25"/>
  <c r="L13" i="25"/>
  <c r="K13" i="25"/>
  <c r="J13" i="25"/>
  <c r="I13" i="25"/>
  <c r="H13" i="25"/>
  <c r="G13" i="25"/>
  <c r="F13" i="25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M44" i="26"/>
  <c r="AA43" i="26"/>
  <c r="Y43" i="26"/>
  <c r="Y44" i="26" s="1"/>
  <c r="X43" i="26"/>
  <c r="W43" i="26"/>
  <c r="V43" i="26"/>
  <c r="U43" i="26"/>
  <c r="T43" i="26"/>
  <c r="T44" i="26" s="1"/>
  <c r="S43" i="26"/>
  <c r="R43" i="26"/>
  <c r="Q43" i="26"/>
  <c r="P43" i="26"/>
  <c r="P44" i="26" s="1"/>
  <c r="O43" i="26"/>
  <c r="N43" i="26"/>
  <c r="M43" i="26"/>
  <c r="L43" i="26"/>
  <c r="L44" i="26" s="1"/>
  <c r="K43" i="26"/>
  <c r="J43" i="26"/>
  <c r="I43" i="26"/>
  <c r="H43" i="26"/>
  <c r="H44" i="26" s="1"/>
  <c r="G43" i="26"/>
  <c r="F43" i="26"/>
  <c r="E43" i="26"/>
  <c r="D43" i="26"/>
  <c r="D44" i="26" s="1"/>
  <c r="C43" i="26"/>
  <c r="AA37" i="26"/>
  <c r="AA44" i="26" s="1"/>
  <c r="Z37" i="26"/>
  <c r="Y37" i="26"/>
  <c r="X37" i="26"/>
  <c r="W37" i="26"/>
  <c r="W44" i="26" s="1"/>
  <c r="V37" i="26"/>
  <c r="U37" i="26"/>
  <c r="T37" i="26"/>
  <c r="S37" i="26"/>
  <c r="S44" i="26" s="1"/>
  <c r="R37" i="26"/>
  <c r="Q37" i="26"/>
  <c r="P37" i="26"/>
  <c r="O37" i="26"/>
  <c r="O44" i="26" s="1"/>
  <c r="N37" i="26"/>
  <c r="M37" i="26"/>
  <c r="L37" i="26"/>
  <c r="K37" i="26"/>
  <c r="K44" i="26" s="1"/>
  <c r="J37" i="26"/>
  <c r="J44" i="26" s="1"/>
  <c r="I37" i="26"/>
  <c r="H37" i="26"/>
  <c r="G37" i="26"/>
  <c r="G44" i="26" s="1"/>
  <c r="F37" i="26"/>
  <c r="E37" i="26"/>
  <c r="E44" i="26" s="1"/>
  <c r="D37" i="26"/>
  <c r="C37" i="26"/>
  <c r="C44" i="26" s="1"/>
  <c r="X26" i="26"/>
  <c r="T26" i="26"/>
  <c r="T45" i="26" s="1"/>
  <c r="L26" i="26"/>
  <c r="AA25" i="26"/>
  <c r="Y25" i="26"/>
  <c r="X25" i="26"/>
  <c r="Z25" i="26" s="1"/>
  <c r="W25" i="26"/>
  <c r="W26" i="26" s="1"/>
  <c r="W45" i="26" s="1"/>
  <c r="V25" i="26"/>
  <c r="U25" i="26"/>
  <c r="T25" i="26"/>
  <c r="S25" i="26"/>
  <c r="S26" i="26" s="1"/>
  <c r="R25" i="26"/>
  <c r="Q25" i="26"/>
  <c r="P25" i="26"/>
  <c r="O25" i="26"/>
  <c r="O26" i="26" s="1"/>
  <c r="O45" i="26" s="1"/>
  <c r="N25" i="26"/>
  <c r="M25" i="26"/>
  <c r="L25" i="26"/>
  <c r="K25" i="26"/>
  <c r="K26" i="26" s="1"/>
  <c r="J25" i="26"/>
  <c r="I25" i="26"/>
  <c r="H25" i="26"/>
  <c r="G25" i="26"/>
  <c r="G26" i="26" s="1"/>
  <c r="G45" i="26" s="1"/>
  <c r="F25" i="26"/>
  <c r="E25" i="26"/>
  <c r="D25" i="26"/>
  <c r="C25" i="26"/>
  <c r="C26" i="26" s="1"/>
  <c r="AA13" i="26"/>
  <c r="Y13" i="26"/>
  <c r="Y26" i="26" s="1"/>
  <c r="X13" i="26"/>
  <c r="Z13" i="26" s="1"/>
  <c r="W13" i="26"/>
  <c r="V13" i="26"/>
  <c r="V26" i="26" s="1"/>
  <c r="U13" i="26"/>
  <c r="T13" i="26"/>
  <c r="S13" i="26"/>
  <c r="R13" i="26"/>
  <c r="R26" i="26" s="1"/>
  <c r="Q13" i="26"/>
  <c r="Q26" i="26" s="1"/>
  <c r="P13" i="26"/>
  <c r="P26" i="26" s="1"/>
  <c r="P45" i="26" s="1"/>
  <c r="O13" i="26"/>
  <c r="N13" i="26"/>
  <c r="N26" i="26" s="1"/>
  <c r="M13" i="26"/>
  <c r="L13" i="26"/>
  <c r="K13" i="26"/>
  <c r="J13" i="26"/>
  <c r="J26" i="26" s="1"/>
  <c r="I13" i="26"/>
  <c r="I26" i="26" s="1"/>
  <c r="H13" i="26"/>
  <c r="H26" i="26" s="1"/>
  <c r="H45" i="26" s="1"/>
  <c r="G13" i="26"/>
  <c r="F13" i="26"/>
  <c r="F26" i="26" s="1"/>
  <c r="E13" i="26"/>
  <c r="D13" i="26"/>
  <c r="D26" i="26" s="1"/>
  <c r="D45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Q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W44" i="27" s="1"/>
  <c r="V37" i="27"/>
  <c r="V44" i="27" s="1"/>
  <c r="U37" i="27"/>
  <c r="U44" i="27" s="1"/>
  <c r="T37" i="27"/>
  <c r="S37" i="27"/>
  <c r="S44" i="27" s="1"/>
  <c r="R37" i="27"/>
  <c r="Q37" i="27"/>
  <c r="P37" i="27"/>
  <c r="P44" i="27" s="1"/>
  <c r="O37" i="27"/>
  <c r="O44" i="27" s="1"/>
  <c r="N37" i="27"/>
  <c r="N44" i="27" s="1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X26" i="27"/>
  <c r="Z26" i="27" s="1"/>
  <c r="T26" i="27"/>
  <c r="L26" i="27"/>
  <c r="AA25" i="27"/>
  <c r="Y25" i="27"/>
  <c r="X25" i="27"/>
  <c r="Z25" i="27" s="1"/>
  <c r="W25" i="27"/>
  <c r="W26" i="27" s="1"/>
  <c r="W45" i="27" s="1"/>
  <c r="V25" i="27"/>
  <c r="U25" i="27"/>
  <c r="T25" i="27"/>
  <c r="S25" i="27"/>
  <c r="R25" i="27"/>
  <c r="Q25" i="27"/>
  <c r="P25" i="27"/>
  <c r="O25" i="27"/>
  <c r="O26" i="27" s="1"/>
  <c r="O45" i="27" s="1"/>
  <c r="N25" i="27"/>
  <c r="M25" i="27"/>
  <c r="L25" i="27"/>
  <c r="K25" i="27"/>
  <c r="J25" i="27"/>
  <c r="I25" i="27"/>
  <c r="H25" i="27"/>
  <c r="G25" i="27"/>
  <c r="G26" i="27" s="1"/>
  <c r="G45" i="27" s="1"/>
  <c r="F25" i="27"/>
  <c r="E25" i="27"/>
  <c r="D25" i="27"/>
  <c r="C25" i="27"/>
  <c r="AA13" i="27"/>
  <c r="AA26" i="27" s="1"/>
  <c r="Y13" i="27"/>
  <c r="X13" i="27"/>
  <c r="Z13" i="27" s="1"/>
  <c r="W13" i="27"/>
  <c r="V13" i="27"/>
  <c r="V26" i="27" s="1"/>
  <c r="V45" i="27" s="1"/>
  <c r="U13" i="27"/>
  <c r="T13" i="27"/>
  <c r="S13" i="27"/>
  <c r="S26" i="27" s="1"/>
  <c r="R13" i="27"/>
  <c r="R26" i="27" s="1"/>
  <c r="Q13" i="27"/>
  <c r="P13" i="27"/>
  <c r="P26" i="27" s="1"/>
  <c r="P45" i="27" s="1"/>
  <c r="O13" i="27"/>
  <c r="N13" i="27"/>
  <c r="N26" i="27" s="1"/>
  <c r="N45" i="27" s="1"/>
  <c r="M13" i="27"/>
  <c r="L13" i="27"/>
  <c r="K13" i="27"/>
  <c r="K26" i="27" s="1"/>
  <c r="J13" i="27"/>
  <c r="J26" i="27" s="1"/>
  <c r="I13" i="27"/>
  <c r="H13" i="27"/>
  <c r="H26" i="27" s="1"/>
  <c r="H45" i="27" s="1"/>
  <c r="G13" i="27"/>
  <c r="F13" i="27"/>
  <c r="F26" i="27" s="1"/>
  <c r="F45" i="27" s="1"/>
  <c r="E13" i="27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S44" i="28" s="1"/>
  <c r="R37" i="28"/>
  <c r="Q37" i="28"/>
  <c r="P37" i="28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G37" i="28"/>
  <c r="G44" i="28" s="1"/>
  <c r="F37" i="28"/>
  <c r="F44" i="28" s="1"/>
  <c r="E37" i="28"/>
  <c r="E44" i="28" s="1"/>
  <c r="D37" i="28"/>
  <c r="C37" i="28"/>
  <c r="C44" i="28" s="1"/>
  <c r="X26" i="28"/>
  <c r="Z26" i="28" s="1"/>
  <c r="D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V13" i="28"/>
  <c r="V26" i="28" s="1"/>
  <c r="U13" i="28"/>
  <c r="T13" i="28"/>
  <c r="T26" i="28" s="1"/>
  <c r="T45" i="28" s="1"/>
  <c r="S13" i="28"/>
  <c r="R13" i="28"/>
  <c r="Q13" i="28"/>
  <c r="Q26" i="28" s="1"/>
  <c r="Q45" i="28" s="1"/>
  <c r="P13" i="28"/>
  <c r="P26" i="28" s="1"/>
  <c r="O13" i="28"/>
  <c r="N13" i="28"/>
  <c r="N26" i="28" s="1"/>
  <c r="M13" i="28"/>
  <c r="L13" i="28"/>
  <c r="L26" i="28" s="1"/>
  <c r="L45" i="28" s="1"/>
  <c r="K13" i="28"/>
  <c r="K26" i="28" s="1"/>
  <c r="J13" i="28"/>
  <c r="I13" i="28"/>
  <c r="I26" i="28" s="1"/>
  <c r="I45" i="28" s="1"/>
  <c r="H13" i="28"/>
  <c r="H26" i="28" s="1"/>
  <c r="G13" i="28"/>
  <c r="F13" i="28"/>
  <c r="F26" i="28" s="1"/>
  <c r="F45" i="28" s="1"/>
  <c r="E13" i="28"/>
  <c r="D13" i="28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E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Z44" i="29" s="1"/>
  <c r="W37" i="29"/>
  <c r="W44" i="29" s="1"/>
  <c r="V37" i="29"/>
  <c r="V44" i="29" s="1"/>
  <c r="U37" i="29"/>
  <c r="U44" i="29" s="1"/>
  <c r="T37" i="29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D37" i="29"/>
  <c r="C37" i="29"/>
  <c r="C44" i="29" s="1"/>
  <c r="T26" i="29"/>
  <c r="AA25" i="29"/>
  <c r="Y25" i="29"/>
  <c r="X25" i="29"/>
  <c r="Z25" i="29" s="1"/>
  <c r="W25" i="29"/>
  <c r="W26" i="29" s="1"/>
  <c r="V25" i="29"/>
  <c r="U25" i="29"/>
  <c r="T25" i="29"/>
  <c r="S25" i="29"/>
  <c r="R25" i="29"/>
  <c r="Q25" i="29"/>
  <c r="P25" i="29"/>
  <c r="O25" i="29"/>
  <c r="O26" i="29" s="1"/>
  <c r="N25" i="29"/>
  <c r="M25" i="29"/>
  <c r="L25" i="29"/>
  <c r="K25" i="29"/>
  <c r="J25" i="29"/>
  <c r="I25" i="29"/>
  <c r="H25" i="29"/>
  <c r="G25" i="29"/>
  <c r="G26" i="29" s="1"/>
  <c r="F25" i="29"/>
  <c r="E25" i="29"/>
  <c r="D25" i="29"/>
  <c r="C25" i="29"/>
  <c r="AA13" i="29"/>
  <c r="AA26" i="29" s="1"/>
  <c r="Y13" i="29"/>
  <c r="X13" i="29"/>
  <c r="X26" i="29" s="1"/>
  <c r="Z26" i="29" s="1"/>
  <c r="W13" i="29"/>
  <c r="V13" i="29"/>
  <c r="V26" i="29" s="1"/>
  <c r="V45" i="29" s="1"/>
  <c r="U13" i="29"/>
  <c r="T13" i="29"/>
  <c r="S13" i="29"/>
  <c r="S26" i="29" s="1"/>
  <c r="S45" i="29" s="1"/>
  <c r="R13" i="29"/>
  <c r="R26" i="29" s="1"/>
  <c r="Q13" i="29"/>
  <c r="P13" i="29"/>
  <c r="P26" i="29" s="1"/>
  <c r="O13" i="29"/>
  <c r="N13" i="29"/>
  <c r="N26" i="29" s="1"/>
  <c r="N45" i="29" s="1"/>
  <c r="M13" i="29"/>
  <c r="L13" i="29"/>
  <c r="L26" i="29" s="1"/>
  <c r="K13" i="29"/>
  <c r="K26" i="29" s="1"/>
  <c r="K45" i="29" s="1"/>
  <c r="J13" i="29"/>
  <c r="J26" i="29" s="1"/>
  <c r="I13" i="29"/>
  <c r="H13" i="29"/>
  <c r="H26" i="29" s="1"/>
  <c r="G13" i="29"/>
  <c r="F13" i="29"/>
  <c r="F26" i="29" s="1"/>
  <c r="F45" i="29" s="1"/>
  <c r="E13" i="29"/>
  <c r="D13" i="29"/>
  <c r="D26" i="29" s="1"/>
  <c r="C13" i="29"/>
  <c r="C26" i="29" s="1"/>
  <c r="C45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I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L37" i="30"/>
  <c r="K37" i="30"/>
  <c r="K44" i="30" s="1"/>
  <c r="J37" i="30"/>
  <c r="I37" i="30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H26" i="30"/>
  <c r="H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X26" i="30" s="1"/>
  <c r="W13" i="30"/>
  <c r="V13" i="30"/>
  <c r="V26" i="30" s="1"/>
  <c r="U13" i="30"/>
  <c r="T13" i="30"/>
  <c r="S13" i="30"/>
  <c r="R13" i="30"/>
  <c r="R26" i="30" s="1"/>
  <c r="Q13" i="30"/>
  <c r="P13" i="30"/>
  <c r="P26" i="30" s="1"/>
  <c r="P45" i="30" s="1"/>
  <c r="O13" i="30"/>
  <c r="N13" i="30"/>
  <c r="N26" i="30" s="1"/>
  <c r="M13" i="30"/>
  <c r="L13" i="30"/>
  <c r="K13" i="30"/>
  <c r="J13" i="30"/>
  <c r="J26" i="30" s="1"/>
  <c r="I13" i="30"/>
  <c r="H13" i="30"/>
  <c r="G13" i="30"/>
  <c r="F13" i="30"/>
  <c r="F26" i="30" s="1"/>
  <c r="E13" i="30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Q44" i="31"/>
  <c r="M44" i="31"/>
  <c r="E44" i="31"/>
  <c r="AA43" i="31"/>
  <c r="Y43" i="31"/>
  <c r="X43" i="31"/>
  <c r="Z43" i="31" s="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C37" i="31"/>
  <c r="C44" i="31" s="1"/>
  <c r="H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L26" i="31" s="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Z13" i="31"/>
  <c r="Y13" i="31"/>
  <c r="Y26" i="31" s="1"/>
  <c r="X13" i="31"/>
  <c r="X26" i="31" s="1"/>
  <c r="W13" i="31"/>
  <c r="W26" i="31" s="1"/>
  <c r="V13" i="31"/>
  <c r="V26" i="31" s="1"/>
  <c r="V45" i="31" s="1"/>
  <c r="U13" i="31"/>
  <c r="T13" i="31"/>
  <c r="T26" i="31" s="1"/>
  <c r="S13" i="31"/>
  <c r="S26" i="31" s="1"/>
  <c r="R13" i="31"/>
  <c r="Q13" i="31"/>
  <c r="Q26" i="31" s="1"/>
  <c r="P13" i="31"/>
  <c r="P26" i="31" s="1"/>
  <c r="P45" i="31" s="1"/>
  <c r="O13" i="31"/>
  <c r="O26" i="31" s="1"/>
  <c r="N13" i="31"/>
  <c r="N26" i="31" s="1"/>
  <c r="N45" i="31" s="1"/>
  <c r="M13" i="31"/>
  <c r="L13" i="31"/>
  <c r="K13" i="31"/>
  <c r="K26" i="31" s="1"/>
  <c r="J13" i="31"/>
  <c r="I13" i="31"/>
  <c r="I26" i="31" s="1"/>
  <c r="H13" i="31"/>
  <c r="G13" i="31"/>
  <c r="G26" i="31" s="1"/>
  <c r="F13" i="31"/>
  <c r="F26" i="31" s="1"/>
  <c r="F45" i="31" s="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M44" i="32"/>
  <c r="I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H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D26" i="32" s="1"/>
  <c r="D45" i="32" s="1"/>
  <c r="C25" i="32"/>
  <c r="AA13" i="32"/>
  <c r="AA26" i="32" s="1"/>
  <c r="Y13" i="32"/>
  <c r="Y26" i="32" s="1"/>
  <c r="X13" i="32"/>
  <c r="X26" i="32" s="1"/>
  <c r="Z26" i="32" s="1"/>
  <c r="W13" i="32"/>
  <c r="W26" i="32" s="1"/>
  <c r="W45" i="32" s="1"/>
  <c r="V13" i="32"/>
  <c r="V26" i="32" s="1"/>
  <c r="U13" i="32"/>
  <c r="U26" i="32" s="1"/>
  <c r="U45" i="32" s="1"/>
  <c r="T13" i="32"/>
  <c r="T26" i="32" s="1"/>
  <c r="T45" i="32" s="1"/>
  <c r="S13" i="32"/>
  <c r="S26" i="32" s="1"/>
  <c r="S45" i="32" s="1"/>
  <c r="R13" i="32"/>
  <c r="Q13" i="32"/>
  <c r="Q26" i="32" s="1"/>
  <c r="P13" i="32"/>
  <c r="P26" i="32" s="1"/>
  <c r="O13" i="32"/>
  <c r="O26" i="32" s="1"/>
  <c r="O45" i="32" s="1"/>
  <c r="N13" i="32"/>
  <c r="N26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I13" i="32"/>
  <c r="I26" i="32" s="1"/>
  <c r="H13" i="32"/>
  <c r="G13" i="32"/>
  <c r="G26" i="32" s="1"/>
  <c r="G45" i="32" s="1"/>
  <c r="F13" i="32"/>
  <c r="F26" i="32" s="1"/>
  <c r="E13" i="32"/>
  <c r="E26" i="32" s="1"/>
  <c r="E45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I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Z26" i="33" s="1"/>
  <c r="W13" i="33"/>
  <c r="W26" i="33" s="1"/>
  <c r="W45" i="33" s="1"/>
  <c r="V13" i="33"/>
  <c r="V26" i="33" s="1"/>
  <c r="U13" i="33"/>
  <c r="T13" i="33"/>
  <c r="T26" i="33" s="1"/>
  <c r="T45" i="33" s="1"/>
  <c r="S13" i="33"/>
  <c r="S26" i="33" s="1"/>
  <c r="R13" i="33"/>
  <c r="Q13" i="33"/>
  <c r="Q26" i="33" s="1"/>
  <c r="Q45" i="33" s="1"/>
  <c r="P13" i="33"/>
  <c r="P26" i="33" s="1"/>
  <c r="O13" i="33"/>
  <c r="O26" i="33" s="1"/>
  <c r="O45" i="33" s="1"/>
  <c r="N13" i="33"/>
  <c r="N26" i="33" s="1"/>
  <c r="M13" i="33"/>
  <c r="L13" i="33"/>
  <c r="L26" i="33" s="1"/>
  <c r="K13" i="33"/>
  <c r="K26" i="33" s="1"/>
  <c r="J13" i="33"/>
  <c r="I13" i="33"/>
  <c r="I26" i="33" s="1"/>
  <c r="H13" i="33"/>
  <c r="G13" i="33"/>
  <c r="G26" i="33" s="1"/>
  <c r="G45" i="33" s="1"/>
  <c r="F13" i="33"/>
  <c r="F26" i="33" s="1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Q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D26" i="34"/>
  <c r="D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Z26" i="34" s="1"/>
  <c r="W13" i="34"/>
  <c r="W26" i="34" s="1"/>
  <c r="V13" i="34"/>
  <c r="V26" i="34" s="1"/>
  <c r="U13" i="34"/>
  <c r="U26" i="34" s="1"/>
  <c r="T13" i="34"/>
  <c r="T26" i="34" s="1"/>
  <c r="T45" i="34" s="1"/>
  <c r="S13" i="34"/>
  <c r="S26" i="34" s="1"/>
  <c r="S45" i="34" s="1"/>
  <c r="R13" i="34"/>
  <c r="R26" i="34" s="1"/>
  <c r="R45" i="34" s="1"/>
  <c r="Q13" i="34"/>
  <c r="Q26" i="34" s="1"/>
  <c r="P13" i="34"/>
  <c r="P26" i="34" s="1"/>
  <c r="P45" i="34" s="1"/>
  <c r="O13" i="34"/>
  <c r="O26" i="34" s="1"/>
  <c r="N13" i="34"/>
  <c r="N26" i="34" s="1"/>
  <c r="M13" i="34"/>
  <c r="M26" i="34" s="1"/>
  <c r="L13" i="34"/>
  <c r="L26" i="34" s="1"/>
  <c r="L45" i="34" s="1"/>
  <c r="K13" i="34"/>
  <c r="K26" i="34" s="1"/>
  <c r="K45" i="34" s="1"/>
  <c r="J13" i="34"/>
  <c r="J26" i="34" s="1"/>
  <c r="J45" i="34" s="1"/>
  <c r="I13" i="34"/>
  <c r="I26" i="34" s="1"/>
  <c r="H13" i="34"/>
  <c r="H26" i="34" s="1"/>
  <c r="H45" i="34" s="1"/>
  <c r="G13" i="34"/>
  <c r="G26" i="34" s="1"/>
  <c r="F13" i="34"/>
  <c r="F26" i="34" s="1"/>
  <c r="E13" i="34"/>
  <c r="E26" i="34" s="1"/>
  <c r="D13" i="34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S44" i="35"/>
  <c r="K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X44" i="35" s="1"/>
  <c r="Z44" i="35" s="1"/>
  <c r="W37" i="35"/>
  <c r="V37" i="35"/>
  <c r="V44" i="35" s="1"/>
  <c r="U37" i="35"/>
  <c r="U44" i="35" s="1"/>
  <c r="T37" i="35"/>
  <c r="S37" i="35"/>
  <c r="R37" i="35"/>
  <c r="R44" i="35" s="1"/>
  <c r="Q37" i="35"/>
  <c r="Q44" i="35" s="1"/>
  <c r="P37" i="35"/>
  <c r="P44" i="35" s="1"/>
  <c r="O37" i="35"/>
  <c r="N37" i="35"/>
  <c r="N44" i="35" s="1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C44" i="35" s="1"/>
  <c r="Q26" i="35"/>
  <c r="F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V26" i="35" s="1"/>
  <c r="V45" i="35" s="1"/>
  <c r="U13" i="35"/>
  <c r="U26" i="35" s="1"/>
  <c r="T13" i="35"/>
  <c r="T26" i="35" s="1"/>
  <c r="S13" i="35"/>
  <c r="S26" i="35" s="1"/>
  <c r="R13" i="35"/>
  <c r="Q13" i="35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I26" i="35" s="1"/>
  <c r="H13" i="35"/>
  <c r="H26" i="35" s="1"/>
  <c r="G13" i="35"/>
  <c r="G26" i="35" s="1"/>
  <c r="F13" i="35"/>
  <c r="E13" i="35"/>
  <c r="E26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I26" i="36"/>
  <c r="I45" i="36" s="1"/>
  <c r="F26" i="36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V26" i="36" s="1"/>
  <c r="U13" i="36"/>
  <c r="U26" i="36" s="1"/>
  <c r="T13" i="36"/>
  <c r="T26" i="36" s="1"/>
  <c r="T45" i="36" s="1"/>
  <c r="S13" i="36"/>
  <c r="S26" i="36" s="1"/>
  <c r="R13" i="36"/>
  <c r="Q13" i="36"/>
  <c r="Q26" i="36" s="1"/>
  <c r="P13" i="36"/>
  <c r="P26" i="36" s="1"/>
  <c r="P45" i="36" s="1"/>
  <c r="O13" i="36"/>
  <c r="O26" i="36" s="1"/>
  <c r="N13" i="36"/>
  <c r="N26" i="36" s="1"/>
  <c r="M13" i="36"/>
  <c r="M26" i="36" s="1"/>
  <c r="L13" i="36"/>
  <c r="L26" i="36" s="1"/>
  <c r="L45" i="36" s="1"/>
  <c r="K13" i="36"/>
  <c r="K26" i="36" s="1"/>
  <c r="J13" i="36"/>
  <c r="I13" i="36"/>
  <c r="H13" i="36"/>
  <c r="H26" i="36" s="1"/>
  <c r="H45" i="36" s="1"/>
  <c r="G13" i="36"/>
  <c r="G26" i="36" s="1"/>
  <c r="F13" i="36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F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F37" i="37"/>
  <c r="E37" i="37"/>
  <c r="E44" i="37" s="1"/>
  <c r="D37" i="37"/>
  <c r="D44" i="37" s="1"/>
  <c r="C37" i="37"/>
  <c r="C44" i="37" s="1"/>
  <c r="V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W13" i="37"/>
  <c r="W26" i="37" s="1"/>
  <c r="V13" i="37"/>
  <c r="U13" i="37"/>
  <c r="U26" i="37" s="1"/>
  <c r="T13" i="37"/>
  <c r="T26" i="37" s="1"/>
  <c r="S13" i="37"/>
  <c r="S26" i="37" s="1"/>
  <c r="S45" i="37" s="1"/>
  <c r="R13" i="37"/>
  <c r="Q13" i="37"/>
  <c r="Q26" i="37" s="1"/>
  <c r="P13" i="37"/>
  <c r="P26" i="37" s="1"/>
  <c r="P45" i="37" s="1"/>
  <c r="O13" i="37"/>
  <c r="O26" i="37" s="1"/>
  <c r="N13" i="37"/>
  <c r="N26" i="37" s="1"/>
  <c r="M13" i="37"/>
  <c r="M26" i="37" s="1"/>
  <c r="L13" i="37"/>
  <c r="L26" i="37" s="1"/>
  <c r="K13" i="37"/>
  <c r="K26" i="37" s="1"/>
  <c r="K45" i="37" s="1"/>
  <c r="J13" i="37"/>
  <c r="I13" i="37"/>
  <c r="I26" i="37" s="1"/>
  <c r="H13" i="37"/>
  <c r="H26" i="37" s="1"/>
  <c r="H45" i="37" s="1"/>
  <c r="G13" i="37"/>
  <c r="G26" i="37" s="1"/>
  <c r="F13" i="37"/>
  <c r="F26" i="37" s="1"/>
  <c r="F45" i="37" s="1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S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V37" i="38"/>
  <c r="V44" i="38" s="1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D44" i="38" s="1"/>
  <c r="C37" i="38"/>
  <c r="C44" i="38" s="1"/>
  <c r="Y26" i="38"/>
  <c r="Q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X26" i="38" s="1"/>
  <c r="W13" i="38"/>
  <c r="W26" i="38" s="1"/>
  <c r="V13" i="38"/>
  <c r="V26" i="38" s="1"/>
  <c r="V45" i="38" s="1"/>
  <c r="U13" i="38"/>
  <c r="U26" i="38" s="1"/>
  <c r="T13" i="38"/>
  <c r="T26" i="38" s="1"/>
  <c r="T45" i="38" s="1"/>
  <c r="S13" i="38"/>
  <c r="S26" i="38" s="1"/>
  <c r="R13" i="38"/>
  <c r="Q13" i="38"/>
  <c r="P13" i="38"/>
  <c r="P26" i="38" s="1"/>
  <c r="O13" i="38"/>
  <c r="N13" i="38"/>
  <c r="N26" i="38" s="1"/>
  <c r="N45" i="38" s="1"/>
  <c r="M13" i="38"/>
  <c r="M26" i="38" s="1"/>
  <c r="L13" i="38"/>
  <c r="L26" i="38" s="1"/>
  <c r="L45" i="38" s="1"/>
  <c r="K13" i="38"/>
  <c r="K26" i="38" s="1"/>
  <c r="J13" i="38"/>
  <c r="I13" i="38"/>
  <c r="I26" i="38" s="1"/>
  <c r="H13" i="38"/>
  <c r="H26" i="38" s="1"/>
  <c r="G13" i="38"/>
  <c r="G26" i="38" s="1"/>
  <c r="F13" i="38"/>
  <c r="F26" i="38" s="1"/>
  <c r="F45" i="38" s="1"/>
  <c r="E13" i="38"/>
  <c r="E26" i="38" s="1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K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N37" i="39"/>
  <c r="N44" i="39" s="1"/>
  <c r="M37" i="39"/>
  <c r="M44" i="39" s="1"/>
  <c r="L37" i="39"/>
  <c r="L44" i="39" s="1"/>
  <c r="K37" i="39"/>
  <c r="J37" i="39"/>
  <c r="J44" i="39" s="1"/>
  <c r="I37" i="39"/>
  <c r="I44" i="39" s="1"/>
  <c r="H37" i="39"/>
  <c r="H44" i="39" s="1"/>
  <c r="G37" i="39"/>
  <c r="F37" i="39"/>
  <c r="F44" i="39" s="1"/>
  <c r="E37" i="39"/>
  <c r="E44" i="39" s="1"/>
  <c r="D37" i="39"/>
  <c r="D44" i="39" s="1"/>
  <c r="C37" i="39"/>
  <c r="C44" i="39" s="1"/>
  <c r="Q26" i="39"/>
  <c r="I26" i="39"/>
  <c r="F26" i="39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W26" i="39" s="1"/>
  <c r="V13" i="39"/>
  <c r="V26" i="39" s="1"/>
  <c r="V45" i="39" s="1"/>
  <c r="U13" i="39"/>
  <c r="U26" i="39" s="1"/>
  <c r="T13" i="39"/>
  <c r="T26" i="39" s="1"/>
  <c r="T45" i="39" s="1"/>
  <c r="S13" i="39"/>
  <c r="S26" i="39" s="1"/>
  <c r="R13" i="39"/>
  <c r="Q13" i="39"/>
  <c r="P13" i="39"/>
  <c r="P26" i="39" s="1"/>
  <c r="O13" i="39"/>
  <c r="O26" i="39" s="1"/>
  <c r="N13" i="39"/>
  <c r="N26" i="39" s="1"/>
  <c r="N45" i="39" s="1"/>
  <c r="M13" i="39"/>
  <c r="M26" i="39" s="1"/>
  <c r="L13" i="39"/>
  <c r="L26" i="39" s="1"/>
  <c r="L45" i="39" s="1"/>
  <c r="K13" i="39"/>
  <c r="K26" i="39" s="1"/>
  <c r="J13" i="39"/>
  <c r="I13" i="39"/>
  <c r="H13" i="39"/>
  <c r="H26" i="39" s="1"/>
  <c r="G13" i="39"/>
  <c r="G26" i="39" s="1"/>
  <c r="F13" i="39"/>
  <c r="E13" i="39"/>
  <c r="E26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4" i="40"/>
  <c r="F44" i="40"/>
  <c r="C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F37" i="40"/>
  <c r="E37" i="40"/>
  <c r="E44" i="40" s="1"/>
  <c r="D37" i="40"/>
  <c r="D44" i="40" s="1"/>
  <c r="C37" i="40"/>
  <c r="V26" i="40"/>
  <c r="I26" i="40"/>
  <c r="F26" i="40"/>
  <c r="AA25" i="40"/>
  <c r="Z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X26" i="40" s="1"/>
  <c r="W13" i="40"/>
  <c r="W26" i="40" s="1"/>
  <c r="V13" i="40"/>
  <c r="U13" i="40"/>
  <c r="U26" i="40" s="1"/>
  <c r="T13" i="40"/>
  <c r="T26" i="40" s="1"/>
  <c r="S13" i="40"/>
  <c r="S26" i="40" s="1"/>
  <c r="R13" i="40"/>
  <c r="Q13" i="40"/>
  <c r="Q26" i="40" s="1"/>
  <c r="Q45" i="40" s="1"/>
  <c r="P13" i="40"/>
  <c r="P26" i="40" s="1"/>
  <c r="P45" i="40" s="1"/>
  <c r="O13" i="40"/>
  <c r="O26" i="40" s="1"/>
  <c r="N13" i="40"/>
  <c r="N26" i="40" s="1"/>
  <c r="N45" i="40" s="1"/>
  <c r="M13" i="40"/>
  <c r="M26" i="40" s="1"/>
  <c r="L13" i="40"/>
  <c r="L26" i="40" s="1"/>
  <c r="K13" i="40"/>
  <c r="K26" i="40" s="1"/>
  <c r="J13" i="40"/>
  <c r="I13" i="40"/>
  <c r="H13" i="40"/>
  <c r="H26" i="40" s="1"/>
  <c r="H45" i="40" s="1"/>
  <c r="G13" i="40"/>
  <c r="G26" i="40" s="1"/>
  <c r="F13" i="40"/>
  <c r="E13" i="40"/>
  <c r="E26" i="40" s="1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V45" i="40" l="1"/>
  <c r="AA45" i="39"/>
  <c r="J26" i="39"/>
  <c r="J45" i="39" s="1"/>
  <c r="R26" i="39"/>
  <c r="R45" i="39" s="1"/>
  <c r="N45" i="37"/>
  <c r="D45" i="31"/>
  <c r="D44" i="29"/>
  <c r="D45" i="29" s="1"/>
  <c r="L44" i="29"/>
  <c r="T44" i="29"/>
  <c r="J45" i="22"/>
  <c r="C45" i="39"/>
  <c r="K45" i="39"/>
  <c r="S45" i="39"/>
  <c r="AA45" i="36"/>
  <c r="J26" i="36"/>
  <c r="J45" i="36" s="1"/>
  <c r="R26" i="36"/>
  <c r="R45" i="36" s="1"/>
  <c r="E26" i="31"/>
  <c r="E45" i="31" s="1"/>
  <c r="M26" i="31"/>
  <c r="M45" i="31" s="1"/>
  <c r="U26" i="31"/>
  <c r="U45" i="31" s="1"/>
  <c r="I44" i="26"/>
  <c r="Q44" i="26"/>
  <c r="X44" i="26"/>
  <c r="Z44" i="26" s="1"/>
  <c r="Z43" i="26"/>
  <c r="Y45" i="6"/>
  <c r="J44" i="6"/>
  <c r="J45" i="6" s="1"/>
  <c r="R44" i="6"/>
  <c r="F45" i="39"/>
  <c r="S26" i="28"/>
  <c r="S45" i="28" s="1"/>
  <c r="R44" i="27"/>
  <c r="H44" i="18"/>
  <c r="X44" i="18"/>
  <c r="Z44" i="18" s="1"/>
  <c r="Z37" i="18"/>
  <c r="F45" i="36"/>
  <c r="L44" i="31"/>
  <c r="T26" i="4"/>
  <c r="C45" i="1"/>
  <c r="K45" i="1"/>
  <c r="S45" i="1"/>
  <c r="G44" i="1"/>
  <c r="G45" i="1" s="1"/>
  <c r="O44" i="1"/>
  <c r="W44" i="1"/>
  <c r="W45" i="1" s="1"/>
  <c r="D45" i="40"/>
  <c r="L45" i="40"/>
  <c r="T45" i="40"/>
  <c r="F45" i="40"/>
  <c r="G44" i="39"/>
  <c r="G45" i="39" s="1"/>
  <c r="O44" i="39"/>
  <c r="O45" i="39" s="1"/>
  <c r="W44" i="39"/>
  <c r="W45" i="39" s="1"/>
  <c r="H45" i="38"/>
  <c r="P45" i="38"/>
  <c r="J26" i="37"/>
  <c r="J45" i="37" s="1"/>
  <c r="R26" i="37"/>
  <c r="R45" i="37" s="1"/>
  <c r="Z26" i="31"/>
  <c r="X45" i="31"/>
  <c r="Z45" i="31" s="1"/>
  <c r="J45" i="29"/>
  <c r="R45" i="29"/>
  <c r="Z13" i="29"/>
  <c r="Z26" i="25"/>
  <c r="T45" i="23"/>
  <c r="X44" i="23"/>
  <c r="Z44" i="23" s="1"/>
  <c r="Z43" i="23"/>
  <c r="T45" i="18"/>
  <c r="F26" i="12"/>
  <c r="F45" i="12" s="1"/>
  <c r="N26" i="12"/>
  <c r="N45" i="12" s="1"/>
  <c r="E26" i="4"/>
  <c r="E45" i="4" s="1"/>
  <c r="M26" i="4"/>
  <c r="M45" i="4" s="1"/>
  <c r="U26" i="4"/>
  <c r="U45" i="4" s="1"/>
  <c r="J26" i="40"/>
  <c r="J45" i="40" s="1"/>
  <c r="G44" i="34"/>
  <c r="G45" i="34" s="1"/>
  <c r="R26" i="1"/>
  <c r="R45" i="1" s="1"/>
  <c r="C45" i="40"/>
  <c r="O26" i="38"/>
  <c r="O45" i="38" s="1"/>
  <c r="I45" i="40"/>
  <c r="C45" i="37"/>
  <c r="N45" i="36"/>
  <c r="V45" i="36"/>
  <c r="F45" i="32"/>
  <c r="N45" i="32"/>
  <c r="V45" i="32"/>
  <c r="J45" i="30"/>
  <c r="D44" i="28"/>
  <c r="AA26" i="17"/>
  <c r="AA45" i="17" s="1"/>
  <c r="X26" i="37"/>
  <c r="X45" i="37" s="1"/>
  <c r="Z45" i="37" s="1"/>
  <c r="D45" i="28"/>
  <c r="D44" i="25"/>
  <c r="D45" i="25" s="1"/>
  <c r="P44" i="18"/>
  <c r="W44" i="2"/>
  <c r="S45" i="40"/>
  <c r="X44" i="34"/>
  <c r="Z44" i="34" s="1"/>
  <c r="Z26" i="30"/>
  <c r="X45" i="30"/>
  <c r="Z45" i="30" s="1"/>
  <c r="G44" i="40"/>
  <c r="G45" i="40" s="1"/>
  <c r="O44" i="40"/>
  <c r="W44" i="40"/>
  <c r="H45" i="39"/>
  <c r="P45" i="39"/>
  <c r="AA45" i="38"/>
  <c r="J26" i="38"/>
  <c r="J45" i="38" s="1"/>
  <c r="R26" i="38"/>
  <c r="R45" i="38" s="1"/>
  <c r="V45" i="37"/>
  <c r="L45" i="29"/>
  <c r="T45" i="29"/>
  <c r="I45" i="26"/>
  <c r="Y45" i="26"/>
  <c r="T45" i="24"/>
  <c r="H45" i="24"/>
  <c r="P45" i="24"/>
  <c r="X44" i="24"/>
  <c r="Z44" i="24" s="1"/>
  <c r="Z43" i="24"/>
  <c r="C44" i="11"/>
  <c r="K44" i="11"/>
  <c r="S44" i="11"/>
  <c r="R26" i="40"/>
  <c r="R45" i="40" s="1"/>
  <c r="C26" i="28"/>
  <c r="C45" i="28" s="1"/>
  <c r="L44" i="25"/>
  <c r="J45" i="23"/>
  <c r="X44" i="22"/>
  <c r="Z44" i="22" s="1"/>
  <c r="Z43" i="22"/>
  <c r="K45" i="40"/>
  <c r="F44" i="33"/>
  <c r="F45" i="33" s="1"/>
  <c r="V44" i="33"/>
  <c r="V45" i="33" s="1"/>
  <c r="D44" i="31"/>
  <c r="F45" i="1"/>
  <c r="N45" i="1"/>
  <c r="V45" i="1"/>
  <c r="Z44" i="40"/>
  <c r="C45" i="38"/>
  <c r="K45" i="38"/>
  <c r="S45" i="38"/>
  <c r="G44" i="38"/>
  <c r="O44" i="38"/>
  <c r="W44" i="38"/>
  <c r="G44" i="35"/>
  <c r="O44" i="35"/>
  <c r="O45" i="35" s="1"/>
  <c r="C45" i="33"/>
  <c r="K45" i="33"/>
  <c r="S45" i="33"/>
  <c r="L26" i="30"/>
  <c r="T26" i="30"/>
  <c r="Y44" i="21"/>
  <c r="D44" i="15"/>
  <c r="D45" i="15" s="1"/>
  <c r="L44" i="15"/>
  <c r="L45" i="15" s="1"/>
  <c r="T44" i="15"/>
  <c r="T45" i="15" s="1"/>
  <c r="J45" i="13"/>
  <c r="C45" i="36"/>
  <c r="K45" i="36"/>
  <c r="S45" i="36"/>
  <c r="I45" i="34"/>
  <c r="Y45" i="34"/>
  <c r="J26" i="33"/>
  <c r="J45" i="33" s="1"/>
  <c r="R26" i="33"/>
  <c r="R45" i="33" s="1"/>
  <c r="Z13" i="33"/>
  <c r="C26" i="30"/>
  <c r="K26" i="30"/>
  <c r="S26" i="30"/>
  <c r="D44" i="30"/>
  <c r="D45" i="30" s="1"/>
  <c r="L44" i="30"/>
  <c r="L45" i="30" s="1"/>
  <c r="T44" i="30"/>
  <c r="I26" i="29"/>
  <c r="I45" i="29" s="1"/>
  <c r="Q26" i="29"/>
  <c r="Q45" i="29" s="1"/>
  <c r="Y26" i="29"/>
  <c r="AA44" i="29"/>
  <c r="AA45" i="29" s="1"/>
  <c r="J44" i="29"/>
  <c r="R44" i="29"/>
  <c r="J26" i="28"/>
  <c r="R26" i="28"/>
  <c r="F26" i="25"/>
  <c r="F45" i="25" s="1"/>
  <c r="N26" i="25"/>
  <c r="N45" i="25" s="1"/>
  <c r="V26" i="25"/>
  <c r="V45" i="25" s="1"/>
  <c r="E26" i="25"/>
  <c r="E45" i="25" s="1"/>
  <c r="M26" i="25"/>
  <c r="M45" i="25" s="1"/>
  <c r="U26" i="25"/>
  <c r="U45" i="25" s="1"/>
  <c r="D45" i="24"/>
  <c r="AA26" i="23"/>
  <c r="AA45" i="23" s="1"/>
  <c r="AA26" i="22"/>
  <c r="AA45" i="22" s="1"/>
  <c r="M45" i="20"/>
  <c r="C26" i="17"/>
  <c r="K26" i="17"/>
  <c r="S26" i="17"/>
  <c r="S44" i="15"/>
  <c r="AA44" i="15"/>
  <c r="AA45" i="15" s="1"/>
  <c r="W45" i="14"/>
  <c r="I45" i="10"/>
  <c r="G26" i="9"/>
  <c r="G45" i="9" s="1"/>
  <c r="O26" i="9"/>
  <c r="D26" i="8"/>
  <c r="D45" i="8" s="1"/>
  <c r="D45" i="37"/>
  <c r="L45" i="37"/>
  <c r="T45" i="37"/>
  <c r="G44" i="36"/>
  <c r="G45" i="36" s="1"/>
  <c r="O44" i="36"/>
  <c r="W44" i="36"/>
  <c r="G45" i="31"/>
  <c r="O45" i="31"/>
  <c r="W45" i="31"/>
  <c r="H45" i="31"/>
  <c r="E26" i="30"/>
  <c r="E45" i="30" s="1"/>
  <c r="M26" i="30"/>
  <c r="M45" i="30" s="1"/>
  <c r="U26" i="30"/>
  <c r="U45" i="30" s="1"/>
  <c r="J45" i="27"/>
  <c r="R45" i="27"/>
  <c r="J45" i="26"/>
  <c r="R44" i="26"/>
  <c r="R45" i="26" s="1"/>
  <c r="J44" i="24"/>
  <c r="R44" i="24"/>
  <c r="R45" i="24" s="1"/>
  <c r="J44" i="23"/>
  <c r="R44" i="23"/>
  <c r="R45" i="23" s="1"/>
  <c r="J44" i="22"/>
  <c r="R44" i="22"/>
  <c r="R45" i="22" s="1"/>
  <c r="J45" i="14"/>
  <c r="N26" i="13"/>
  <c r="N45" i="13" s="1"/>
  <c r="F26" i="11"/>
  <c r="F45" i="11" s="1"/>
  <c r="N26" i="11"/>
  <c r="N45" i="11" s="1"/>
  <c r="V26" i="11"/>
  <c r="V45" i="11" s="1"/>
  <c r="L44" i="10"/>
  <c r="D45" i="5"/>
  <c r="L45" i="5"/>
  <c r="T45" i="5"/>
  <c r="N45" i="33"/>
  <c r="P45" i="33"/>
  <c r="H45" i="32"/>
  <c r="P45" i="32"/>
  <c r="E26" i="28"/>
  <c r="E45" i="28" s="1"/>
  <c r="M26" i="28"/>
  <c r="U26" i="28"/>
  <c r="D44" i="27"/>
  <c r="D45" i="27" s="1"/>
  <c r="L44" i="27"/>
  <c r="L45" i="27" s="1"/>
  <c r="T44" i="27"/>
  <c r="T45" i="27" s="1"/>
  <c r="AA26" i="26"/>
  <c r="AA45" i="26" s="1"/>
  <c r="J26" i="25"/>
  <c r="J45" i="25" s="1"/>
  <c r="R26" i="25"/>
  <c r="R45" i="25" s="1"/>
  <c r="H26" i="24"/>
  <c r="G26" i="24"/>
  <c r="O26" i="24"/>
  <c r="W26" i="24"/>
  <c r="F26" i="21"/>
  <c r="AA26" i="16"/>
  <c r="AA45" i="16" s="1"/>
  <c r="G26" i="15"/>
  <c r="G45" i="15" s="1"/>
  <c r="O26" i="15"/>
  <c r="O45" i="15" s="1"/>
  <c r="E45" i="14"/>
  <c r="I44" i="9"/>
  <c r="Y45" i="7"/>
  <c r="Q45" i="6"/>
  <c r="G44" i="37"/>
  <c r="O44" i="37"/>
  <c r="O45" i="37" s="1"/>
  <c r="W44" i="37"/>
  <c r="J26" i="35"/>
  <c r="J45" i="35" s="1"/>
  <c r="R26" i="35"/>
  <c r="R45" i="35" s="1"/>
  <c r="Y45" i="32"/>
  <c r="G26" i="30"/>
  <c r="G45" i="30" s="1"/>
  <c r="O26" i="30"/>
  <c r="O45" i="30" s="1"/>
  <c r="W26" i="30"/>
  <c r="W45" i="30" s="1"/>
  <c r="E26" i="29"/>
  <c r="E45" i="29" s="1"/>
  <c r="M26" i="29"/>
  <c r="M45" i="29" s="1"/>
  <c r="U26" i="29"/>
  <c r="U45" i="29" s="1"/>
  <c r="H44" i="28"/>
  <c r="H45" i="28" s="1"/>
  <c r="L45" i="26"/>
  <c r="AA26" i="25"/>
  <c r="AA45" i="25" s="1"/>
  <c r="I45" i="24"/>
  <c r="Y45" i="24"/>
  <c r="H45" i="17"/>
  <c r="G45" i="14"/>
  <c r="F26" i="10"/>
  <c r="N26" i="10"/>
  <c r="Q45" i="8"/>
  <c r="AA26" i="7"/>
  <c r="C45" i="35"/>
  <c r="K45" i="35"/>
  <c r="S45" i="35"/>
  <c r="H26" i="33"/>
  <c r="H45" i="33" s="1"/>
  <c r="AA44" i="33"/>
  <c r="J26" i="32"/>
  <c r="J45" i="32" s="1"/>
  <c r="R26" i="32"/>
  <c r="R45" i="32" s="1"/>
  <c r="Z13" i="32"/>
  <c r="AA44" i="32"/>
  <c r="J26" i="31"/>
  <c r="J45" i="31" s="1"/>
  <c r="R26" i="31"/>
  <c r="R45" i="31" s="1"/>
  <c r="I26" i="30"/>
  <c r="I45" i="30" s="1"/>
  <c r="Q26" i="30"/>
  <c r="Q45" i="30" s="1"/>
  <c r="Y26" i="30"/>
  <c r="AA44" i="30"/>
  <c r="AA45" i="30" s="1"/>
  <c r="J44" i="30"/>
  <c r="R44" i="30"/>
  <c r="R45" i="30" s="1"/>
  <c r="H45" i="29"/>
  <c r="P45" i="29"/>
  <c r="G26" i="28"/>
  <c r="G45" i="28" s="1"/>
  <c r="O26" i="28"/>
  <c r="O45" i="28" s="1"/>
  <c r="W26" i="28"/>
  <c r="W45" i="28" s="1"/>
  <c r="E26" i="26"/>
  <c r="E45" i="26" s="1"/>
  <c r="M26" i="26"/>
  <c r="M45" i="26" s="1"/>
  <c r="U26" i="26"/>
  <c r="F44" i="26"/>
  <c r="F45" i="26" s="1"/>
  <c r="N44" i="26"/>
  <c r="V44" i="26"/>
  <c r="L26" i="25"/>
  <c r="T26" i="25"/>
  <c r="C26" i="25"/>
  <c r="K26" i="25"/>
  <c r="S26" i="25"/>
  <c r="J45" i="24"/>
  <c r="Z50" i="24"/>
  <c r="I26" i="23"/>
  <c r="Q26" i="23"/>
  <c r="Y26" i="23"/>
  <c r="Y45" i="23" s="1"/>
  <c r="I26" i="22"/>
  <c r="I45" i="22" s="1"/>
  <c r="Q26" i="22"/>
  <c r="Y26" i="22"/>
  <c r="Y45" i="22" s="1"/>
  <c r="G26" i="21"/>
  <c r="G45" i="21" s="1"/>
  <c r="O26" i="21"/>
  <c r="O45" i="21" s="1"/>
  <c r="W26" i="21"/>
  <c r="W45" i="21" s="1"/>
  <c r="L45" i="19"/>
  <c r="T45" i="19"/>
  <c r="K45" i="14"/>
  <c r="S45" i="14"/>
  <c r="C45" i="7"/>
  <c r="K45" i="7"/>
  <c r="S45" i="7"/>
  <c r="Q45" i="4"/>
  <c r="Y45" i="4"/>
  <c r="E26" i="3"/>
  <c r="E45" i="3" s="1"/>
  <c r="M26" i="3"/>
  <c r="M45" i="3" s="1"/>
  <c r="U26" i="3"/>
  <c r="U45" i="3" s="1"/>
  <c r="AA26" i="24"/>
  <c r="AA45" i="24" s="1"/>
  <c r="C26" i="23"/>
  <c r="K26" i="23"/>
  <c r="S26" i="23"/>
  <c r="D44" i="23"/>
  <c r="D45" i="23" s="1"/>
  <c r="L44" i="23"/>
  <c r="L45" i="23" s="1"/>
  <c r="T44" i="23"/>
  <c r="C26" i="22"/>
  <c r="C45" i="22" s="1"/>
  <c r="K26" i="22"/>
  <c r="S26" i="22"/>
  <c r="D44" i="22"/>
  <c r="D45" i="22" s="1"/>
  <c r="L44" i="22"/>
  <c r="T44" i="22"/>
  <c r="K45" i="21"/>
  <c r="J26" i="21"/>
  <c r="G26" i="19"/>
  <c r="G45" i="19" s="1"/>
  <c r="O26" i="19"/>
  <c r="O45" i="19" s="1"/>
  <c r="W26" i="19"/>
  <c r="W45" i="19" s="1"/>
  <c r="D44" i="19"/>
  <c r="D45" i="19" s="1"/>
  <c r="L44" i="19"/>
  <c r="T44" i="19"/>
  <c r="G26" i="18"/>
  <c r="O26" i="18"/>
  <c r="O45" i="18" s="1"/>
  <c r="W26" i="18"/>
  <c r="W45" i="18" s="1"/>
  <c r="H44" i="17"/>
  <c r="P44" i="17"/>
  <c r="P45" i="17" s="1"/>
  <c r="C26" i="16"/>
  <c r="C45" i="16" s="1"/>
  <c r="K26" i="16"/>
  <c r="K45" i="16" s="1"/>
  <c r="S26" i="16"/>
  <c r="S45" i="16" s="1"/>
  <c r="Y26" i="15"/>
  <c r="U44" i="15"/>
  <c r="W45" i="12"/>
  <c r="G44" i="12"/>
  <c r="O44" i="12"/>
  <c r="W44" i="12"/>
  <c r="F44" i="10"/>
  <c r="N44" i="10"/>
  <c r="X44" i="10"/>
  <c r="Z44" i="10" s="1"/>
  <c r="C44" i="9"/>
  <c r="C45" i="9" s="1"/>
  <c r="K44" i="9"/>
  <c r="K45" i="9" s="1"/>
  <c r="AA44" i="9"/>
  <c r="AA45" i="9" s="1"/>
  <c r="F45" i="8"/>
  <c r="N45" i="8"/>
  <c r="V45" i="8"/>
  <c r="R45" i="6"/>
  <c r="V45" i="4"/>
  <c r="G45" i="3"/>
  <c r="O45" i="3"/>
  <c r="W45" i="3"/>
  <c r="Q45" i="3"/>
  <c r="I44" i="2"/>
  <c r="I45" i="2" s="1"/>
  <c r="Q44" i="2"/>
  <c r="Q45" i="2" s="1"/>
  <c r="Y44" i="2"/>
  <c r="Y45" i="2" s="1"/>
  <c r="C26" i="24"/>
  <c r="C45" i="24" s="1"/>
  <c r="K26" i="24"/>
  <c r="K45" i="24" s="1"/>
  <c r="S26" i="24"/>
  <c r="D44" i="24"/>
  <c r="L44" i="24"/>
  <c r="T44" i="24"/>
  <c r="D45" i="21"/>
  <c r="T45" i="21"/>
  <c r="F44" i="21"/>
  <c r="N44" i="21"/>
  <c r="P45" i="20"/>
  <c r="G26" i="20"/>
  <c r="O26" i="20"/>
  <c r="W26" i="20"/>
  <c r="H45" i="19"/>
  <c r="P45" i="19"/>
  <c r="D44" i="18"/>
  <c r="D45" i="18" s="1"/>
  <c r="L44" i="18"/>
  <c r="L45" i="18" s="1"/>
  <c r="T44" i="18"/>
  <c r="D45" i="16"/>
  <c r="L45" i="16"/>
  <c r="T45" i="16"/>
  <c r="H44" i="16"/>
  <c r="H45" i="16" s="1"/>
  <c r="P44" i="16"/>
  <c r="AA26" i="15"/>
  <c r="F26" i="14"/>
  <c r="N26" i="14"/>
  <c r="V26" i="14"/>
  <c r="O44" i="14"/>
  <c r="G44" i="13"/>
  <c r="W44" i="13"/>
  <c r="Q45" i="10"/>
  <c r="Y45" i="10"/>
  <c r="Q45" i="9"/>
  <c r="Y45" i="9"/>
  <c r="E26" i="7"/>
  <c r="E45" i="7" s="1"/>
  <c r="M26" i="7"/>
  <c r="M45" i="7" s="1"/>
  <c r="U26" i="7"/>
  <c r="U45" i="7" s="1"/>
  <c r="E26" i="5"/>
  <c r="M26" i="5"/>
  <c r="U26" i="5"/>
  <c r="J44" i="2"/>
  <c r="R44" i="2"/>
  <c r="G26" i="25"/>
  <c r="G45" i="25" s="1"/>
  <c r="O26" i="25"/>
  <c r="O45" i="25" s="1"/>
  <c r="W26" i="25"/>
  <c r="W45" i="25" s="1"/>
  <c r="H44" i="25"/>
  <c r="H45" i="25" s="1"/>
  <c r="P44" i="25"/>
  <c r="P45" i="25" s="1"/>
  <c r="X44" i="25"/>
  <c r="Z44" i="25" s="1"/>
  <c r="E26" i="23"/>
  <c r="E45" i="23" s="1"/>
  <c r="M26" i="23"/>
  <c r="M45" i="23" s="1"/>
  <c r="U26" i="23"/>
  <c r="U45" i="23" s="1"/>
  <c r="E26" i="22"/>
  <c r="E45" i="22" s="1"/>
  <c r="M26" i="22"/>
  <c r="M45" i="22" s="1"/>
  <c r="U26" i="22"/>
  <c r="U45" i="22" s="1"/>
  <c r="E45" i="21"/>
  <c r="M45" i="21"/>
  <c r="U45" i="21"/>
  <c r="L26" i="21"/>
  <c r="L45" i="21" s="1"/>
  <c r="D44" i="20"/>
  <c r="D45" i="20" s="1"/>
  <c r="L44" i="20"/>
  <c r="L45" i="20" s="1"/>
  <c r="T44" i="20"/>
  <c r="T45" i="20" s="1"/>
  <c r="I45" i="18"/>
  <c r="Q45" i="18"/>
  <c r="Y45" i="18"/>
  <c r="E45" i="16"/>
  <c r="M45" i="16"/>
  <c r="U45" i="16"/>
  <c r="C26" i="15"/>
  <c r="C45" i="15" s="1"/>
  <c r="K26" i="15"/>
  <c r="K45" i="15" s="1"/>
  <c r="S26" i="15"/>
  <c r="S45" i="15" s="1"/>
  <c r="G44" i="15"/>
  <c r="Q45" i="12"/>
  <c r="J26" i="11"/>
  <c r="J45" i="11" s="1"/>
  <c r="R26" i="11"/>
  <c r="R45" i="11" s="1"/>
  <c r="M44" i="9"/>
  <c r="N45" i="7"/>
  <c r="V45" i="7"/>
  <c r="F45" i="5"/>
  <c r="N45" i="5"/>
  <c r="V45" i="5"/>
  <c r="J44" i="3"/>
  <c r="R44" i="3"/>
  <c r="I26" i="25"/>
  <c r="Q26" i="25"/>
  <c r="Y26" i="25"/>
  <c r="Y45" i="25" s="1"/>
  <c r="F26" i="24"/>
  <c r="F45" i="24" s="1"/>
  <c r="N26" i="24"/>
  <c r="V26" i="24"/>
  <c r="E26" i="24"/>
  <c r="E45" i="24" s="1"/>
  <c r="M26" i="24"/>
  <c r="M45" i="24" s="1"/>
  <c r="U26" i="24"/>
  <c r="U45" i="24" s="1"/>
  <c r="G44" i="24"/>
  <c r="O44" i="24"/>
  <c r="W44" i="24"/>
  <c r="N26" i="21"/>
  <c r="I44" i="21"/>
  <c r="I45" i="21" s="1"/>
  <c r="Q44" i="21"/>
  <c r="Q45" i="21" s="1"/>
  <c r="H44" i="21"/>
  <c r="H45" i="21" s="1"/>
  <c r="P44" i="21"/>
  <c r="J26" i="20"/>
  <c r="J45" i="20" s="1"/>
  <c r="R26" i="20"/>
  <c r="R45" i="20" s="1"/>
  <c r="J45" i="19"/>
  <c r="R45" i="19"/>
  <c r="AA45" i="19"/>
  <c r="AA45" i="18"/>
  <c r="G44" i="18"/>
  <c r="O44" i="18"/>
  <c r="W44" i="18"/>
  <c r="G26" i="17"/>
  <c r="G45" i="17" s="1"/>
  <c r="O26" i="17"/>
  <c r="O45" i="17" s="1"/>
  <c r="W26" i="17"/>
  <c r="W45" i="17" s="1"/>
  <c r="J26" i="12"/>
  <c r="J45" i="12" s="1"/>
  <c r="R26" i="12"/>
  <c r="R45" i="12" s="1"/>
  <c r="AA44" i="12"/>
  <c r="AA45" i="12" s="1"/>
  <c r="C45" i="11"/>
  <c r="K45" i="11"/>
  <c r="S45" i="11"/>
  <c r="G44" i="11"/>
  <c r="O44" i="11"/>
  <c r="S45" i="10"/>
  <c r="I44" i="10"/>
  <c r="E26" i="6"/>
  <c r="E45" i="6" s="1"/>
  <c r="M26" i="6"/>
  <c r="M45" i="6" s="1"/>
  <c r="U26" i="6"/>
  <c r="U45" i="6" s="1"/>
  <c r="J44" i="4"/>
  <c r="J45" i="4" s="1"/>
  <c r="R44" i="4"/>
  <c r="J45" i="3"/>
  <c r="R45" i="3"/>
  <c r="Z25" i="17"/>
  <c r="E44" i="17"/>
  <c r="E45" i="17" s="1"/>
  <c r="M44" i="17"/>
  <c r="M45" i="17" s="1"/>
  <c r="U44" i="17"/>
  <c r="U45" i="17" s="1"/>
  <c r="G26" i="16"/>
  <c r="O26" i="16"/>
  <c r="W26" i="16"/>
  <c r="E45" i="15"/>
  <c r="M45" i="15"/>
  <c r="U45" i="15"/>
  <c r="J44" i="15"/>
  <c r="J45" i="15" s="1"/>
  <c r="R44" i="15"/>
  <c r="R45" i="15" s="1"/>
  <c r="AA44" i="14"/>
  <c r="AA45" i="14" s="1"/>
  <c r="AA44" i="13"/>
  <c r="C44" i="12"/>
  <c r="C45" i="12" s="1"/>
  <c r="K44" i="12"/>
  <c r="K45" i="12" s="1"/>
  <c r="S44" i="12"/>
  <c r="S45" i="12" s="1"/>
  <c r="D26" i="10"/>
  <c r="D45" i="10" s="1"/>
  <c r="L26" i="10"/>
  <c r="T26" i="10"/>
  <c r="T45" i="10" s="1"/>
  <c r="J44" i="10"/>
  <c r="L26" i="9"/>
  <c r="L45" i="9" s="1"/>
  <c r="R45" i="8"/>
  <c r="F45" i="6"/>
  <c r="V45" i="6"/>
  <c r="H45" i="5"/>
  <c r="P45" i="5"/>
  <c r="R26" i="14"/>
  <c r="R45" i="14" s="1"/>
  <c r="C44" i="14"/>
  <c r="L45" i="13"/>
  <c r="T45" i="13"/>
  <c r="C44" i="13"/>
  <c r="C45" i="13" s="1"/>
  <c r="K44" i="13"/>
  <c r="K45" i="13" s="1"/>
  <c r="S44" i="13"/>
  <c r="S45" i="13" s="1"/>
  <c r="D45" i="12"/>
  <c r="E45" i="9"/>
  <c r="U45" i="9"/>
  <c r="M26" i="9"/>
  <c r="M45" i="9" s="1"/>
  <c r="AA44" i="7"/>
  <c r="J44" i="7"/>
  <c r="J45" i="7" s="1"/>
  <c r="R44" i="7"/>
  <c r="R45" i="7" s="1"/>
  <c r="G45" i="6"/>
  <c r="O45" i="6"/>
  <c r="W45" i="6"/>
  <c r="AA44" i="5"/>
  <c r="J44" i="5"/>
  <c r="R44" i="5"/>
  <c r="R45" i="5" s="1"/>
  <c r="C45" i="4"/>
  <c r="K45" i="4"/>
  <c r="S45" i="4"/>
  <c r="E26" i="2"/>
  <c r="E45" i="2" s="1"/>
  <c r="M26" i="2"/>
  <c r="M45" i="2" s="1"/>
  <c r="U26" i="2"/>
  <c r="U45" i="2" s="1"/>
  <c r="E45" i="39"/>
  <c r="M45" i="39"/>
  <c r="U45" i="39"/>
  <c r="I45" i="39"/>
  <c r="G45" i="38"/>
  <c r="W45" i="38"/>
  <c r="Q45" i="38"/>
  <c r="Y45" i="37"/>
  <c r="E45" i="35"/>
  <c r="M45" i="35"/>
  <c r="U45" i="35"/>
  <c r="X45" i="38"/>
  <c r="Z26" i="38"/>
  <c r="I45" i="1"/>
  <c r="Z44" i="1"/>
  <c r="E45" i="40"/>
  <c r="M45" i="40"/>
  <c r="U45" i="40"/>
  <c r="Q45" i="39"/>
  <c r="Z44" i="39"/>
  <c r="Y45" i="38"/>
  <c r="E45" i="36"/>
  <c r="M45" i="36"/>
  <c r="U45" i="36"/>
  <c r="G45" i="35"/>
  <c r="H45" i="35"/>
  <c r="P45" i="35"/>
  <c r="X45" i="35"/>
  <c r="Z45" i="35" s="1"/>
  <c r="Z26" i="35"/>
  <c r="M45" i="1"/>
  <c r="O45" i="40"/>
  <c r="W45" i="40"/>
  <c r="Y45" i="39"/>
  <c r="E45" i="37"/>
  <c r="M45" i="37"/>
  <c r="U45" i="37"/>
  <c r="I45" i="37"/>
  <c r="O45" i="36"/>
  <c r="W45" i="36"/>
  <c r="Q45" i="36"/>
  <c r="E45" i="1"/>
  <c r="X45" i="36"/>
  <c r="Z45" i="36" s="1"/>
  <c r="Z26" i="36"/>
  <c r="U45" i="1"/>
  <c r="X45" i="39"/>
  <c r="Z26" i="39"/>
  <c r="Y45" i="1"/>
  <c r="O45" i="1"/>
  <c r="X45" i="40"/>
  <c r="Z26" i="40"/>
  <c r="H45" i="1"/>
  <c r="P45" i="1"/>
  <c r="X45" i="1"/>
  <c r="Z26" i="1"/>
  <c r="Y45" i="40"/>
  <c r="E45" i="38"/>
  <c r="M45" i="38"/>
  <c r="U45" i="38"/>
  <c r="I45" i="38"/>
  <c r="G45" i="37"/>
  <c r="W45" i="37"/>
  <c r="Q45" i="37"/>
  <c r="Y45" i="36"/>
  <c r="I45" i="35"/>
  <c r="Q45" i="34"/>
  <c r="C45" i="31"/>
  <c r="K45" i="31"/>
  <c r="S45" i="31"/>
  <c r="Y45" i="30"/>
  <c r="Z37" i="1"/>
  <c r="Z37" i="40"/>
  <c r="Z37" i="39"/>
  <c r="Z37" i="38"/>
  <c r="Z37" i="37"/>
  <c r="Z37" i="36"/>
  <c r="Z37" i="35"/>
  <c r="G45" i="29"/>
  <c r="O45" i="29"/>
  <c r="W45" i="29"/>
  <c r="M45" i="28"/>
  <c r="U45" i="28"/>
  <c r="AA44" i="35"/>
  <c r="AA45" i="35" s="1"/>
  <c r="I45" i="33"/>
  <c r="Y45" i="33"/>
  <c r="C45" i="30"/>
  <c r="K45" i="30"/>
  <c r="S45" i="30"/>
  <c r="Y45" i="29"/>
  <c r="P45" i="28"/>
  <c r="Q45" i="35"/>
  <c r="T44" i="35"/>
  <c r="T45" i="35" s="1"/>
  <c r="X45" i="33"/>
  <c r="I45" i="32"/>
  <c r="Q45" i="32"/>
  <c r="L45" i="31"/>
  <c r="F45" i="35"/>
  <c r="N45" i="35"/>
  <c r="E45" i="34"/>
  <c r="M45" i="34"/>
  <c r="U45" i="34"/>
  <c r="AA45" i="33"/>
  <c r="X45" i="29"/>
  <c r="Z45" i="29" s="1"/>
  <c r="Y45" i="35"/>
  <c r="F45" i="34"/>
  <c r="N45" i="34"/>
  <c r="V45" i="34"/>
  <c r="D45" i="33"/>
  <c r="AA45" i="32"/>
  <c r="T45" i="31"/>
  <c r="F45" i="30"/>
  <c r="N45" i="30"/>
  <c r="V45" i="30"/>
  <c r="Z13" i="1"/>
  <c r="Z13" i="40"/>
  <c r="Z13" i="39"/>
  <c r="Z13" i="38"/>
  <c r="Z13" i="37"/>
  <c r="Z13" i="36"/>
  <c r="Z13" i="35"/>
  <c r="W44" i="35"/>
  <c r="W45" i="35" s="1"/>
  <c r="O45" i="34"/>
  <c r="W45" i="34"/>
  <c r="E26" i="33"/>
  <c r="E45" i="33" s="1"/>
  <c r="M26" i="33"/>
  <c r="M45" i="33" s="1"/>
  <c r="U26" i="33"/>
  <c r="U45" i="33" s="1"/>
  <c r="L45" i="33"/>
  <c r="X45" i="32"/>
  <c r="Z45" i="32" s="1"/>
  <c r="I45" i="31"/>
  <c r="Q45" i="31"/>
  <c r="Y45" i="31"/>
  <c r="K45" i="28"/>
  <c r="AA45" i="28"/>
  <c r="E26" i="27"/>
  <c r="E45" i="27" s="1"/>
  <c r="M26" i="27"/>
  <c r="M45" i="27" s="1"/>
  <c r="U26" i="27"/>
  <c r="U45" i="27" s="1"/>
  <c r="F45" i="23"/>
  <c r="N45" i="23"/>
  <c r="V45" i="23"/>
  <c r="P26" i="21"/>
  <c r="P45" i="21" s="1"/>
  <c r="X26" i="21"/>
  <c r="X45" i="27"/>
  <c r="Z45" i="27" s="1"/>
  <c r="Q45" i="26"/>
  <c r="Z26" i="26"/>
  <c r="C45" i="25"/>
  <c r="K45" i="25"/>
  <c r="S45" i="25"/>
  <c r="Q45" i="24"/>
  <c r="Z26" i="24"/>
  <c r="K45" i="22"/>
  <c r="S45" i="22"/>
  <c r="Y45" i="21"/>
  <c r="N44" i="28"/>
  <c r="N45" i="28" s="1"/>
  <c r="V44" i="28"/>
  <c r="V45" i="28" s="1"/>
  <c r="X45" i="28"/>
  <c r="Z45" i="28" s="1"/>
  <c r="O45" i="13"/>
  <c r="Z13" i="34"/>
  <c r="L45" i="25"/>
  <c r="I45" i="23"/>
  <c r="Q45" i="23"/>
  <c r="F45" i="22"/>
  <c r="N45" i="22"/>
  <c r="V45" i="22"/>
  <c r="L45" i="22"/>
  <c r="AA45" i="21"/>
  <c r="P44" i="28"/>
  <c r="I26" i="27"/>
  <c r="I45" i="27" s="1"/>
  <c r="Q26" i="27"/>
  <c r="Q45" i="27" s="1"/>
  <c r="Y26" i="27"/>
  <c r="Y45" i="27" s="1"/>
  <c r="C45" i="26"/>
  <c r="K45" i="26"/>
  <c r="S45" i="26"/>
  <c r="S45" i="24"/>
  <c r="P45" i="22"/>
  <c r="U45" i="26"/>
  <c r="T45" i="25"/>
  <c r="T45" i="22"/>
  <c r="Z37" i="34"/>
  <c r="Z37" i="33"/>
  <c r="Z37" i="32"/>
  <c r="Z37" i="31"/>
  <c r="Z37" i="30"/>
  <c r="Z37" i="29"/>
  <c r="J44" i="28"/>
  <c r="R44" i="28"/>
  <c r="Z37" i="28"/>
  <c r="C45" i="27"/>
  <c r="K45" i="27"/>
  <c r="S45" i="27"/>
  <c r="AA45" i="27"/>
  <c r="N45" i="26"/>
  <c r="V45" i="26"/>
  <c r="X45" i="26"/>
  <c r="Z45" i="26" s="1"/>
  <c r="I45" i="25"/>
  <c r="Q45" i="25"/>
  <c r="N45" i="24"/>
  <c r="V45" i="24"/>
  <c r="L45" i="24"/>
  <c r="C45" i="23"/>
  <c r="K45" i="23"/>
  <c r="S45" i="23"/>
  <c r="X45" i="23"/>
  <c r="Z45" i="23" s="1"/>
  <c r="Q45" i="22"/>
  <c r="X45" i="22"/>
  <c r="Z45" i="22" s="1"/>
  <c r="J45" i="17"/>
  <c r="R45" i="17"/>
  <c r="J44" i="21"/>
  <c r="J45" i="21" s="1"/>
  <c r="R44" i="21"/>
  <c r="R45" i="21" s="1"/>
  <c r="C26" i="20"/>
  <c r="C45" i="20" s="1"/>
  <c r="K26" i="20"/>
  <c r="K45" i="20" s="1"/>
  <c r="S26" i="20"/>
  <c r="S45" i="20" s="1"/>
  <c r="AA45" i="20"/>
  <c r="X45" i="20"/>
  <c r="Y44" i="20"/>
  <c r="Z44" i="20" s="1"/>
  <c r="Z37" i="20"/>
  <c r="E45" i="19"/>
  <c r="M45" i="19"/>
  <c r="U45" i="19"/>
  <c r="S45" i="18"/>
  <c r="F45" i="18"/>
  <c r="F45" i="16"/>
  <c r="H45" i="20"/>
  <c r="N45" i="18"/>
  <c r="X26" i="17"/>
  <c r="Z13" i="17"/>
  <c r="N45" i="16"/>
  <c r="Z13" i="15"/>
  <c r="X26" i="15"/>
  <c r="C45" i="14"/>
  <c r="O45" i="12"/>
  <c r="X26" i="19"/>
  <c r="Z13" i="19"/>
  <c r="V45" i="18"/>
  <c r="V45" i="16"/>
  <c r="D45" i="14"/>
  <c r="L45" i="14"/>
  <c r="T45" i="14"/>
  <c r="I45" i="19"/>
  <c r="Q45" i="19"/>
  <c r="Y45" i="19"/>
  <c r="Z26" i="22"/>
  <c r="G45" i="20"/>
  <c r="O45" i="20"/>
  <c r="W45" i="20"/>
  <c r="G45" i="18"/>
  <c r="C45" i="17"/>
  <c r="K45" i="17"/>
  <c r="S45" i="17"/>
  <c r="F45" i="17"/>
  <c r="G45" i="16"/>
  <c r="O45" i="16"/>
  <c r="W45" i="16"/>
  <c r="F45" i="15"/>
  <c r="F45" i="14"/>
  <c r="N45" i="14"/>
  <c r="V45" i="14"/>
  <c r="Z37" i="27"/>
  <c r="I26" i="20"/>
  <c r="I45" i="20" s="1"/>
  <c r="Q26" i="20"/>
  <c r="Q45" i="20" s="1"/>
  <c r="Y26" i="20"/>
  <c r="C45" i="19"/>
  <c r="K45" i="19"/>
  <c r="S45" i="19"/>
  <c r="H45" i="18"/>
  <c r="P45" i="18"/>
  <c r="X26" i="18"/>
  <c r="Z13" i="18"/>
  <c r="D45" i="17"/>
  <c r="L45" i="17"/>
  <c r="T45" i="17"/>
  <c r="N45" i="17"/>
  <c r="P45" i="16"/>
  <c r="X26" i="16"/>
  <c r="Z13" i="16"/>
  <c r="N45" i="15"/>
  <c r="O45" i="14"/>
  <c r="G45" i="13"/>
  <c r="W45" i="13"/>
  <c r="U45" i="10"/>
  <c r="D45" i="13"/>
  <c r="AA45" i="11"/>
  <c r="L45" i="12"/>
  <c r="T45" i="12"/>
  <c r="E45" i="11"/>
  <c r="I44" i="15"/>
  <c r="I45" i="15" s="1"/>
  <c r="Q44" i="15"/>
  <c r="Q45" i="15" s="1"/>
  <c r="Y44" i="15"/>
  <c r="Z44" i="15" s="1"/>
  <c r="G45" i="11"/>
  <c r="F45" i="9"/>
  <c r="N45" i="9"/>
  <c r="V45" i="9"/>
  <c r="T45" i="9"/>
  <c r="E45" i="5"/>
  <c r="M45" i="5"/>
  <c r="U45" i="5"/>
  <c r="X26" i="14"/>
  <c r="Z13" i="14"/>
  <c r="X44" i="14"/>
  <c r="Z44" i="14" s="1"/>
  <c r="Z37" i="14"/>
  <c r="G45" i="12"/>
  <c r="M45" i="11"/>
  <c r="Z37" i="19"/>
  <c r="X44" i="17"/>
  <c r="Z44" i="17" s="1"/>
  <c r="X44" i="16"/>
  <c r="Z44" i="16" s="1"/>
  <c r="X26" i="13"/>
  <c r="Z13" i="13"/>
  <c r="X44" i="13"/>
  <c r="Z44" i="13" s="1"/>
  <c r="Z37" i="13"/>
  <c r="U45" i="11"/>
  <c r="E45" i="10"/>
  <c r="M45" i="10"/>
  <c r="H45" i="9"/>
  <c r="P45" i="9"/>
  <c r="X26" i="12"/>
  <c r="Z13" i="12"/>
  <c r="O45" i="11"/>
  <c r="W45" i="11"/>
  <c r="V45" i="10"/>
  <c r="F45" i="10"/>
  <c r="N45" i="10"/>
  <c r="I45" i="9"/>
  <c r="AA26" i="13"/>
  <c r="AA45" i="13" s="1"/>
  <c r="H45" i="11"/>
  <c r="P45" i="11"/>
  <c r="Z26" i="11"/>
  <c r="L45" i="8"/>
  <c r="AA45" i="7"/>
  <c r="N45" i="6"/>
  <c r="D45" i="4"/>
  <c r="C45" i="3"/>
  <c r="K45" i="3"/>
  <c r="S45" i="3"/>
  <c r="J45" i="2"/>
  <c r="R45" i="2"/>
  <c r="AA45" i="2"/>
  <c r="X26" i="8"/>
  <c r="Z13" i="8"/>
  <c r="X44" i="6"/>
  <c r="Z44" i="6" s="1"/>
  <c r="Z37" i="6"/>
  <c r="Z13" i="11"/>
  <c r="W44" i="11"/>
  <c r="G44" i="9"/>
  <c r="O44" i="9"/>
  <c r="O45" i="9" s="1"/>
  <c r="W44" i="9"/>
  <c r="W45" i="9" s="1"/>
  <c r="X44" i="9"/>
  <c r="Z44" i="9" s="1"/>
  <c r="D45" i="7"/>
  <c r="H45" i="6"/>
  <c r="P45" i="6"/>
  <c r="Z26" i="6"/>
  <c r="G45" i="5"/>
  <c r="O45" i="5"/>
  <c r="W45" i="5"/>
  <c r="X44" i="5"/>
  <c r="Z44" i="5" s="1"/>
  <c r="Z37" i="5"/>
  <c r="F45" i="4"/>
  <c r="N45" i="4"/>
  <c r="L45" i="4"/>
  <c r="D45" i="2"/>
  <c r="X26" i="9"/>
  <c r="J45" i="8"/>
  <c r="T45" i="8"/>
  <c r="X44" i="8"/>
  <c r="Z44" i="8" s="1"/>
  <c r="Z37" i="8"/>
  <c r="Z26" i="5"/>
  <c r="X44" i="4"/>
  <c r="Z44" i="4" s="1"/>
  <c r="Z37" i="4"/>
  <c r="F45" i="3"/>
  <c r="N45" i="3"/>
  <c r="L45" i="3"/>
  <c r="X44" i="11"/>
  <c r="Z44" i="11" s="1"/>
  <c r="X26" i="10"/>
  <c r="F45" i="7"/>
  <c r="L45" i="7"/>
  <c r="AA45" i="6"/>
  <c r="X45" i="4"/>
  <c r="Z45" i="4" s="1"/>
  <c r="Z26" i="4"/>
  <c r="T45" i="4"/>
  <c r="X44" i="3"/>
  <c r="Z44" i="3" s="1"/>
  <c r="Z37" i="3"/>
  <c r="F45" i="2"/>
  <c r="N45" i="2"/>
  <c r="V45" i="2"/>
  <c r="L45" i="2"/>
  <c r="Z37" i="12"/>
  <c r="G45" i="7"/>
  <c r="O45" i="7"/>
  <c r="W45" i="7"/>
  <c r="Q45" i="7"/>
  <c r="X44" i="7"/>
  <c r="Z37" i="7"/>
  <c r="K45" i="6"/>
  <c r="S45" i="6"/>
  <c r="J45" i="5"/>
  <c r="AA45" i="5"/>
  <c r="H45" i="3"/>
  <c r="P45" i="3"/>
  <c r="Z26" i="3"/>
  <c r="T45" i="3"/>
  <c r="G45" i="2"/>
  <c r="O45" i="2"/>
  <c r="W45" i="2"/>
  <c r="X44" i="2"/>
  <c r="Z37" i="2"/>
  <c r="J26" i="10"/>
  <c r="J45" i="10" s="1"/>
  <c r="R26" i="10"/>
  <c r="R45" i="10" s="1"/>
  <c r="Z26" i="7"/>
  <c r="T45" i="7"/>
  <c r="D45" i="6"/>
  <c r="C45" i="5"/>
  <c r="K45" i="5"/>
  <c r="S45" i="5"/>
  <c r="R45" i="4"/>
  <c r="AA45" i="4"/>
  <c r="H45" i="2"/>
  <c r="P45" i="2"/>
  <c r="Z26" i="2"/>
  <c r="T45" i="2"/>
  <c r="Z13" i="7"/>
  <c r="Z13" i="6"/>
  <c r="Z13" i="5"/>
  <c r="Z13" i="4"/>
  <c r="Z13" i="3"/>
  <c r="Z13" i="2"/>
  <c r="X45" i="24" l="1"/>
  <c r="Z45" i="24" s="1"/>
  <c r="R45" i="28"/>
  <c r="F45" i="21"/>
  <c r="J45" i="28"/>
  <c r="W45" i="24"/>
  <c r="Y45" i="20"/>
  <c r="Z45" i="20" s="1"/>
  <c r="O45" i="24"/>
  <c r="X45" i="25"/>
  <c r="Z45" i="25" s="1"/>
  <c r="X45" i="34"/>
  <c r="Z45" i="34" s="1"/>
  <c r="Z45" i="40"/>
  <c r="Z26" i="37"/>
  <c r="Z45" i="38"/>
  <c r="L45" i="10"/>
  <c r="G45" i="24"/>
  <c r="T45" i="30"/>
  <c r="Z45" i="1"/>
  <c r="Z44" i="2"/>
  <c r="Y45" i="15"/>
  <c r="N45" i="21"/>
  <c r="X45" i="11"/>
  <c r="Z45" i="11" s="1"/>
  <c r="X45" i="14"/>
  <c r="Z45" i="14" s="1"/>
  <c r="Z26" i="14"/>
  <c r="X45" i="21"/>
  <c r="Z45" i="21" s="1"/>
  <c r="Z26" i="21"/>
  <c r="X45" i="16"/>
  <c r="Z45" i="16" s="1"/>
  <c r="Z26" i="16"/>
  <c r="X45" i="18"/>
  <c r="Z45" i="18" s="1"/>
  <c r="Z26" i="18"/>
  <c r="X45" i="15"/>
  <c r="Z45" i="15" s="1"/>
  <c r="Z26" i="15"/>
  <c r="X45" i="19"/>
  <c r="Z45" i="19" s="1"/>
  <c r="Z26" i="19"/>
  <c r="Z26" i="9"/>
  <c r="X45" i="9"/>
  <c r="Z45" i="9" s="1"/>
  <c r="Z44" i="7"/>
  <c r="X45" i="7"/>
  <c r="Z45" i="7" s="1"/>
  <c r="X45" i="12"/>
  <c r="Z45" i="12" s="1"/>
  <c r="Z26" i="12"/>
  <c r="Z45" i="33"/>
  <c r="X45" i="3"/>
  <c r="Z45" i="3" s="1"/>
  <c r="X45" i="13"/>
  <c r="Z45" i="13" s="1"/>
  <c r="Z26" i="13"/>
  <c r="Z26" i="8"/>
  <c r="X45" i="8"/>
  <c r="Z45" i="8" s="1"/>
  <c r="X45" i="2"/>
  <c r="Z45" i="2" s="1"/>
  <c r="Z26" i="10"/>
  <c r="X45" i="10"/>
  <c r="Z45" i="10" s="1"/>
  <c r="X45" i="5"/>
  <c r="Z45" i="5" s="1"/>
  <c r="X45" i="6"/>
  <c r="Z45" i="6" s="1"/>
  <c r="X45" i="17"/>
  <c r="Z45" i="17" s="1"/>
  <c r="Z26" i="17"/>
  <c r="Z45" i="39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<sst xmlns="http://schemas.openxmlformats.org/spreadsheetml/2006/main" count="5200" uniqueCount="119">
  <si>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</si>
  <si>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</si>
  <si>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</si>
  <si>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</si>
  <si>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</si>
  <si>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</si>
  <si>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</si>
  <si>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</si>
  <si>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</si>
  <si>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</si>
  <si>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</si>
  <si>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</si>
  <si>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</si>
  <si>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</si>
  <si>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</si>
  <si>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</si>
  <si>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</si>
  <si>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</si>
  <si>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</si>
  <si>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</si>
  <si>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</si>
  <si>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</si>
  <si>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</si>
  <si>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</si>
  <si>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</si>
  <si>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</si>
  <si>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</si>
  <si>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</si>
  <si>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</si>
  <si>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</si>
  <si>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</si>
  <si>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</si>
  <si>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</si>
  <si>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</si>
  <si>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</si>
  <si>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</si>
  <si>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</si>
  <si>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</si>
  <si>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</si>
  <si>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</si>
  <si>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</si>
  <si>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</si>
  <si>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</si>
  <si>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</si>
  <si>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</si>
  <si>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</si>
  <si>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</si>
  <si>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</si>
  <si>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</si>
  <si>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</si>
  <si>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</si>
  <si>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</si>
  <si>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</si>
  <si>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</si>
  <si>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</si>
  <si>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</si>
  <si>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</si>
  <si>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</si>
  <si>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</si>
  <si>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</si>
  <si>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</si>
  <si>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</si>
  <si>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</si>
  <si>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</si>
  <si>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</si>
  <si>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</si>
  <si>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</si>
  <si>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</si>
  <si>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</si>
  <si>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</si>
  <si>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</si>
  <si>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</si>
  <si>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</si>
  <si>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</si>
  <si>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</si>
  <si>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</si>
  <si>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4th Quarter ended 30 June 2025 (Figures Finalised as at 2025/08/08)</t>
  </si>
  <si>
    <t>Eastern Cape: Dr Beyers Naude (EC101) - Table C6 Quarterly Budget Statement - Financial Position ( Waste water management                             ) for 4th Quarter ended 30 June 2025 (Figures Finalised as at 2025/08/08)</t>
  </si>
  <si>
    <t>Eastern Cape: Blue Crane Route (EC102) - Table C6 Quarterly Budget Statement - Financial Position ( Waste water management                             ) for 4th Quarter ended 30 June 2025 (Figures Finalised as at 2025/08/08)</t>
  </si>
  <si>
    <t>Eastern Cape: Makana (EC104) - Table C6 Quarterly Budget Statement - Financial Position ( Waste water management                             ) for 4th Quarter ended 30 June 2025 (Figures Finalised as at 2025/08/08)</t>
  </si>
  <si>
    <t>Eastern Cape: Ndlambe (EC105) - Table C6 Quarterly Budget Statement - Financial Position ( Waste water management                             ) for 4th Quarter ended 30 June 2025 (Figures Finalised as at 2025/08/08)</t>
  </si>
  <si>
    <t>Eastern Cape: Sundays River Valley (EC106) - Table C6 Quarterly Budget Statement - Financial Position ( Waste water management                             ) for 4th Quarter ended 30 June 2025 (Figures Finalised as at 2025/08/08)</t>
  </si>
  <si>
    <t>Eastern Cape: Kouga (EC108) - Table C6 Quarterly Budget Statement - Financial Position ( Waste water management                             ) for 4th Quarter ended 30 June 2025 (Figures Finalised as at 2025/08/08)</t>
  </si>
  <si>
    <t>Eastern Cape: Kou-Kamma (EC109) - Table C6 Quarterly Budget Statement - Financial Position ( Waste water management                             ) for 4th Quarter ended 30 June 2025 (Figures Finalised as at 2025/08/08)</t>
  </si>
  <si>
    <t>Eastern Cape: Sarah Baartman (DC10) - Table C6 Quarterly Budget Statement - Financial Position ( Waste water management                             ) for 4th Quarter ended 30 June 2025 (Figures Finalised as at 2025/08/08)</t>
  </si>
  <si>
    <t>Eastern Cape: Mbhashe (EC121) - Table C6 Quarterly Budget Statement - Financial Position ( Waste water management                             ) for 4th Quarter ended 30 June 2025 (Figures Finalised as at 2025/08/08)</t>
  </si>
  <si>
    <t>Eastern Cape: Mnquma (EC122) - Table C6 Quarterly Budget Statement - Financial Position ( Waste water management                             ) for 4th Quarter ended 30 June 2025 (Figures Finalised as at 2025/08/08)</t>
  </si>
  <si>
    <t>Eastern Cape: Great Kei (EC123) - Table C6 Quarterly Budget Statement - Financial Position ( Waste water management                             ) for 4th Quarter ended 30 June 2025 (Figures Finalised as at 2025/08/08)</t>
  </si>
  <si>
    <t>Eastern Cape: Amahlathi (EC124) - Table C6 Quarterly Budget Statement - Financial Position ( Waste water management                             ) for 4th Quarter ended 30 June 2025 (Figures Finalised as at 2025/08/08)</t>
  </si>
  <si>
    <t>Eastern Cape: Ngqushwa (EC126) - Table C6 Quarterly Budget Statement - Financial Position ( Waste water management                             ) for 4th Quarter ended 30 June 2025 (Figures Finalised as at 2025/08/08)</t>
  </si>
  <si>
    <t>Eastern Cape: Raymond Mhlaba (EC129) - Table C6 Quarterly Budget Statement - Financial Position ( Waste water management                             ) for 4th Quarter ended 30 June 2025 (Figures Finalised as at 2025/08/08)</t>
  </si>
  <si>
    <t>Eastern Cape: Amathole (DC12) - Table C6 Quarterly Budget Statement - Financial Position ( Waste water management                             ) for 4th Quarter ended 30 June 2025 (Figures Finalised as at 2025/08/08)</t>
  </si>
  <si>
    <t>Eastern Cape: Inxuba Yethemba (EC131) - Table C6 Quarterly Budget Statement - Financial Position ( Waste water management                             ) for 4th Quarter ended 30 June 2025 (Figures Finalised as at 2025/08/08)</t>
  </si>
  <si>
    <t>Eastern Cape: Intsika Yethu (EC135) - Table C6 Quarterly Budget Statement - Financial Position ( Waste water management                             ) for 4th Quarter ended 30 June 2025 (Figures Finalised as at 2025/08/08)</t>
  </si>
  <si>
    <t>Eastern Cape: Emalahleni (EC) (EC136) - Table C6 Quarterly Budget Statement - Financial Position ( Waste water management                             ) for 4th Quarter ended 30 June 2025 (Figures Finalised as at 2025/08/08)</t>
  </si>
  <si>
    <t>Eastern Cape: Dr. A.B. Xuma (EC137) - Table C6 Quarterly Budget Statement - Financial Position ( Waste water management                             ) for 4th Quarter ended 30 June 2025 (Figures Finalised as at 2025/08/08)</t>
  </si>
  <si>
    <t>Eastern Cape: Sakhisizwe (EC138) - Table C6 Quarterly Budget Statement - Financial Position ( Waste water management                             ) for 4th Quarter ended 30 June 2025 (Figures Finalised as at 2025/08/08)</t>
  </si>
  <si>
    <t>Eastern Cape: Enoch Mgijima (EC139) - Table C6 Quarterly Budget Statement - Financial Position ( Waste water management                             ) for 4th Quarter ended 30 June 2025 (Figures Finalised as at 2025/08/08)</t>
  </si>
  <si>
    <t>Eastern Cape: Chris Hani (DC13) - Table C6 Quarterly Budget Statement - Financial Position ( Waste water management                             ) for 4th Quarter ended 30 June 2025 (Figures Finalised as at 2025/08/08)</t>
  </si>
  <si>
    <t>Eastern Cape: Elundini (EC141) - Table C6 Quarterly Budget Statement - Financial Position ( Waste water management                             ) for 4th Quarter ended 30 June 2025 (Figures Finalised as at 2025/08/08)</t>
  </si>
  <si>
    <t>Eastern Cape: Senqu (EC142) - Table C6 Quarterly Budget Statement - Financial Position ( Waste water management                             ) for 4th Quarter ended 30 June 2025 (Figures Finalised as at 2025/08/08)</t>
  </si>
  <si>
    <t>Eastern Cape: Walter Sisulu (EC145) - Table C6 Quarterly Budget Statement - Financial Position ( Waste water management                             ) for 4th Quarter ended 30 June 2025 (Figures Finalised as at 2025/08/08)</t>
  </si>
  <si>
    <t>Eastern Cape: Joe Gqabi (DC14) - Table C6 Quarterly Budget Statement - Financial Position ( Waste water management                             ) for 4th Quarter ended 30 June 2025 (Figures Finalised as at 2025/08/08)</t>
  </si>
  <si>
    <t>Eastern Cape: Ngquza Hills (EC153) - Table C6 Quarterly Budget Statement - Financial Position ( Waste water management                             ) for 4th Quarter ended 30 June 2025 (Figures Finalised as at 2025/08/08)</t>
  </si>
  <si>
    <t>Eastern Cape: Port St Johns (EC154) - Table C6 Quarterly Budget Statement - Financial Position ( Waste water management                             ) for 4th Quarter ended 30 June 2025 (Figures Finalised as at 2025/08/08)</t>
  </si>
  <si>
    <t>Eastern Cape: Nyandeni (EC155) - Table C6 Quarterly Budget Statement - Financial Position ( Waste water management                             ) for 4th Quarter ended 30 June 2025 (Figures Finalised as at 2025/08/08)</t>
  </si>
  <si>
    <t>Eastern Cape: Mhlontlo (EC156) - Table C6 Quarterly Budget Statement - Financial Position ( Waste water management                             ) for 4th Quarter ended 30 June 2025 (Figures Finalised as at 2025/08/08)</t>
  </si>
  <si>
    <t>Eastern Cape: King Sabata Dalindyebo (EC157) - Table C6 Quarterly Budget Statement - Financial Position ( Waste water management                             ) for 4th Quarter ended 30 June 2025 (Figures Finalised as at 2025/08/08)</t>
  </si>
  <si>
    <t>Eastern Cape: O R Tambo (DC15) - Table C6 Quarterly Budget Statement - Financial Position ( Waste water management                             ) for 4th Quarter ended 30 June 2025 (Figures Finalised as at 2025/08/08)</t>
  </si>
  <si>
    <t>Eastern Cape: Matatiele (EC441) - Table C6 Quarterly Budget Statement - Financial Position ( Waste water management                             ) for 4th Quarter ended 30 June 2025 (Figures Finalised as at 2025/08/08)</t>
  </si>
  <si>
    <t>Eastern Cape: Umzimvubu (EC442) - Table C6 Quarterly Budget Statement - Financial Position ( Waste water management                             ) for 4th Quarter ended 30 June 2025 (Figures Finalised as at 2025/08/08)</t>
  </si>
  <si>
    <t>Eastern Cape: Winnie Madikizela-Mandela (EC443) - Table C6 Quarterly Budget Statement - Financial Position ( Waste water management                             ) for 4th Quarter ended 30 June 2025 (Figures Finalised as at 2025/08/08)</t>
  </si>
  <si>
    <t>Eastern Cape: Ntabankulu (EC444) - Table C6 Quarterly Budget Statement - Financial Position ( Waste water management                             ) for 4th Quarter ended 30 June 2025 (Figures Finalised as at 2025/08/08)</t>
  </si>
  <si>
    <t>Eastern Cape: Alfred Nzo (DC44)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</si>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</sst>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-52333016</v>
      </c>
      <c r="D6" s="18"/>
      <c r="E6" s="19">
        <v>1091274514</v>
      </c>
      <c r="F6" s="20">
        <v>997535934</v>
      </c>
      <c r="G6" s="20">
        <v>73918714</v>
      </c>
      <c r="H6" s="20">
        <v>-7475013</v>
      </c>
      <c r="I6" s="20">
        <v>-14748671</v>
      </c>
      <c r="J6" s="20">
        <v>51695030</v>
      </c>
      <c r="K6" s="20">
        <v>-5094840</v>
      </c>
      <c r="L6" s="20">
        <v>-19370899</v>
      </c>
      <c r="M6" s="20">
        <v>-632718</v>
      </c>
      <c r="N6" s="20">
        <v>-25098457</v>
      </c>
      <c r="O6" s="20">
        <v>-9005968</v>
      </c>
      <c r="P6" s="20">
        <v>-4272669</v>
      </c>
      <c r="Q6" s="20">
        <v>12679532</v>
      </c>
      <c r="R6" s="20">
        <v>-599105</v>
      </c>
      <c r="S6" s="20">
        <v>-6101270</v>
      </c>
      <c r="T6" s="20">
        <v>-11621792</v>
      </c>
      <c r="U6" s="20">
        <v>-20340116</v>
      </c>
      <c r="V6" s="20">
        <v>-38063178</v>
      </c>
      <c r="W6" s="20">
        <v>-12065710</v>
      </c>
      <c r="X6" s="20">
        <v>997535940</v>
      </c>
      <c r="Y6" s="20">
        <v>-1009601650</v>
      </c>
      <c r="Z6" s="21">
        <v>-101.20955140724053</v>
      </c>
      <c r="AA6" s="22">
        <v>997535934</v>
      </c>
    </row>
    <row r="7" spans="1:27" x14ac:dyDescent="0.25">
      <c r="A7" s="23" t="s">
        <v>35</v>
      </c>
      <c r="B7" s="17" t="s">
        <v>32</v>
      </c>
      <c r="C7" s="18">
        <v>638494921</v>
      </c>
      <c r="D7" s="18"/>
      <c r="E7" s="19">
        <v>493337427</v>
      </c>
      <c r="F7" s="20">
        <v>325986314</v>
      </c>
      <c r="G7" s="20">
        <v>637453086</v>
      </c>
      <c r="H7" s="20">
        <v>-2548996</v>
      </c>
      <c r="I7" s="20">
        <v>29659588</v>
      </c>
      <c r="J7" s="20">
        <v>664563678</v>
      </c>
      <c r="K7" s="20">
        <v>19441687</v>
      </c>
      <c r="L7" s="20">
        <v>28363785</v>
      </c>
      <c r="M7" s="20">
        <v>23129687</v>
      </c>
      <c r="N7" s="20">
        <v>70935159</v>
      </c>
      <c r="O7" s="20">
        <v>28417808</v>
      </c>
      <c r="P7" s="20">
        <v>30118864</v>
      </c>
      <c r="Q7" s="20">
        <v>564815</v>
      </c>
      <c r="R7" s="20">
        <v>59101487</v>
      </c>
      <c r="S7" s="20">
        <v>6096909</v>
      </c>
      <c r="T7" s="20">
        <v>93172918</v>
      </c>
      <c r="U7" s="20">
        <v>-75798460</v>
      </c>
      <c r="V7" s="20">
        <v>23471367</v>
      </c>
      <c r="W7" s="20">
        <v>818071691</v>
      </c>
      <c r="X7" s="20">
        <v>325986314</v>
      </c>
      <c r="Y7" s="20">
        <v>492085377</v>
      </c>
      <c r="Z7" s="21">
        <v>150.95277190072466</v>
      </c>
      <c r="AA7" s="22">
        <v>325986314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678858</v>
      </c>
      <c r="H8" s="20">
        <v>995128</v>
      </c>
      <c r="I8" s="20">
        <v>1222827</v>
      </c>
      <c r="J8" s="20">
        <v>2896813</v>
      </c>
      <c r="K8" s="20">
        <v>1259438</v>
      </c>
      <c r="L8" s="20">
        <v>1167359</v>
      </c>
      <c r="M8" s="20">
        <v>1156550</v>
      </c>
      <c r="N8" s="20">
        <v>3583347</v>
      </c>
      <c r="O8" s="20">
        <v>-280219</v>
      </c>
      <c r="P8" s="20">
        <v>742808</v>
      </c>
      <c r="Q8" s="20">
        <v>1373769</v>
      </c>
      <c r="R8" s="20">
        <v>1836358</v>
      </c>
      <c r="S8" s="20">
        <v>1129703</v>
      </c>
      <c r="T8" s="20">
        <v>1337443</v>
      </c>
      <c r="U8" s="20">
        <v>103223831</v>
      </c>
      <c r="V8" s="20">
        <v>105690977</v>
      </c>
      <c r="W8" s="20">
        <v>114007495</v>
      </c>
      <c r="X8" s="20">
        <v>10744398</v>
      </c>
      <c r="Y8" s="20">
        <v>103263097</v>
      </c>
      <c r="Z8" s="21">
        <v>961.08778732880148</v>
      </c>
      <c r="AA8" s="22">
        <v>10744398</v>
      </c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>
        <v>-3067</v>
      </c>
      <c r="P9" s="20">
        <v>-2864</v>
      </c>
      <c r="Q9" s="20">
        <v>-2711</v>
      </c>
      <c r="R9" s="20">
        <v>-8642</v>
      </c>
      <c r="S9" s="20"/>
      <c r="T9" s="20"/>
      <c r="U9" s="20"/>
      <c r="V9" s="20"/>
      <c r="W9" s="20">
        <v>-27410</v>
      </c>
      <c r="X9" s="20"/>
      <c r="Y9" s="20">
        <v>-27410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149723533</v>
      </c>
      <c r="D10" s="18"/>
      <c r="E10" s="19">
        <v>-26718212</v>
      </c>
      <c r="F10" s="20">
        <v>-28626602</v>
      </c>
      <c r="G10" s="20">
        <v>-6806716</v>
      </c>
      <c r="H10" s="20">
        <v>256106</v>
      </c>
      <c r="I10" s="20">
        <v>273675</v>
      </c>
      <c r="J10" s="20">
        <v>-6276935</v>
      </c>
      <c r="K10" s="20">
        <v>-110075</v>
      </c>
      <c r="L10" s="20">
        <v>113445</v>
      </c>
      <c r="M10" s="20">
        <v>-152719</v>
      </c>
      <c r="N10" s="20">
        <v>-149349</v>
      </c>
      <c r="O10" s="20">
        <v>-224529</v>
      </c>
      <c r="P10" s="20">
        <v>240480</v>
      </c>
      <c r="Q10" s="20">
        <v>486156</v>
      </c>
      <c r="R10" s="20">
        <v>502107</v>
      </c>
      <c r="S10" s="20">
        <v>-163171</v>
      </c>
      <c r="T10" s="20">
        <v>-161427</v>
      </c>
      <c r="U10" s="20">
        <v>-123983</v>
      </c>
      <c r="V10" s="20">
        <v>-448581</v>
      </c>
      <c r="W10" s="20">
        <v>-6372758</v>
      </c>
      <c r="X10" s="20">
        <v>-28626602</v>
      </c>
      <c r="Y10" s="20">
        <v>22253844</v>
      </c>
      <c r="Z10" s="21">
        <v>-77.738335831825239</v>
      </c>
      <c r="AA10" s="22">
        <v>-28626602</v>
      </c>
    </row>
    <row r="11" spans="1:27" x14ac:dyDescent="0.25">
      <c r="A11" s="23" t="s">
        <v>39</v>
      </c>
      <c r="B11" s="17" t="s">
        <v>32</v>
      </c>
      <c r="C11" s="18">
        <v>512824097</v>
      </c>
      <c r="D11" s="18"/>
      <c r="E11" s="19">
        <v>97608110</v>
      </c>
      <c r="F11" s="20">
        <v>553619933</v>
      </c>
      <c r="G11" s="24">
        <v>503531393</v>
      </c>
      <c r="H11" s="24">
        <v>49319625</v>
      </c>
      <c r="I11" s="24">
        <v>212645725</v>
      </c>
      <c r="J11" s="20">
        <v>765496743</v>
      </c>
      <c r="K11" s="24">
        <v>6137022</v>
      </c>
      <c r="L11" s="24">
        <v>3724875</v>
      </c>
      <c r="M11" s="20">
        <v>3092802</v>
      </c>
      <c r="N11" s="24">
        <v>12954699</v>
      </c>
      <c r="O11" s="24">
        <v>4096379</v>
      </c>
      <c r="P11" s="24">
        <v>-628781</v>
      </c>
      <c r="Q11" s="20">
        <v>5905852</v>
      </c>
      <c r="R11" s="24">
        <v>9373450</v>
      </c>
      <c r="S11" s="24">
        <v>3303103</v>
      </c>
      <c r="T11" s="20">
        <v>4248126</v>
      </c>
      <c r="U11" s="24">
        <v>11739459</v>
      </c>
      <c r="V11" s="24">
        <v>19290688</v>
      </c>
      <c r="W11" s="24">
        <v>807115580</v>
      </c>
      <c r="X11" s="20">
        <v>553619933</v>
      </c>
      <c r="Y11" s="24">
        <v>253495647</v>
      </c>
      <c r="Z11" s="25">
        <v>45.788749987078234</v>
      </c>
      <c r="AA11" s="26">
        <v>553619933</v>
      </c>
    </row>
    <row r="12" spans="1:27" x14ac:dyDescent="0.25">
      <c r="A12" s="23" t="s">
        <v>40</v>
      </c>
      <c r="B12" s="17" t="s">
        <v>32</v>
      </c>
      <c r="C12" s="18">
        <v>-4472659</v>
      </c>
      <c r="D12" s="18"/>
      <c r="E12" s="19">
        <v>-5023440</v>
      </c>
      <c r="F12" s="20">
        <v>-5023440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-5023440</v>
      </c>
      <c r="Y12" s="20">
        <v>-49213</v>
      </c>
      <c r="Z12" s="21">
        <v>0.97966731960568842</v>
      </c>
      <c r="AA12" s="22">
        <v>-5023440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1243578392</v>
      </c>
      <c r="D13" s="29">
        <f>SUM(D6:D12)</f>
        <v>0</v>
      </c>
      <c r="E13" s="30">
        <f t="shared" si="0"/>
        <v>1661222797</v>
      </c>
      <c r="F13" s="31">
        <f t="shared" si="0"/>
        <v>1854236537</v>
      </c>
      <c r="G13" s="31">
        <f t="shared" si="0"/>
        <v>1203699472</v>
      </c>
      <c r="H13" s="31">
        <f t="shared" si="0"/>
        <v>40543803</v>
      </c>
      <c r="I13" s="31">
        <f t="shared" si="0"/>
        <v>229050028</v>
      </c>
      <c r="J13" s="31">
        <f t="shared" si="0"/>
        <v>1473293303</v>
      </c>
      <c r="K13" s="31">
        <f t="shared" si="0"/>
        <v>21630050</v>
      </c>
      <c r="L13" s="31">
        <f t="shared" si="0"/>
        <v>13995481</v>
      </c>
      <c r="M13" s="31">
        <f t="shared" si="0"/>
        <v>26590473</v>
      </c>
      <c r="N13" s="31">
        <f t="shared" si="0"/>
        <v>62216004</v>
      </c>
      <c r="O13" s="31">
        <f t="shared" si="0"/>
        <v>23000404</v>
      </c>
      <c r="P13" s="31">
        <f t="shared" si="0"/>
        <v>26197838</v>
      </c>
      <c r="Q13" s="31">
        <f t="shared" si="0"/>
        <v>21007413</v>
      </c>
      <c r="R13" s="31">
        <f t="shared" si="0"/>
        <v>70205655</v>
      </c>
      <c r="S13" s="31">
        <f t="shared" si="0"/>
        <v>4265274</v>
      </c>
      <c r="T13" s="31">
        <f t="shared" si="0"/>
        <v>86975268</v>
      </c>
      <c r="U13" s="31">
        <f t="shared" si="0"/>
        <v>18700731</v>
      </c>
      <c r="V13" s="31">
        <f t="shared" si="0"/>
        <v>109941273</v>
      </c>
      <c r="W13" s="31">
        <f t="shared" si="0"/>
        <v>1715656235</v>
      </c>
      <c r="X13" s="31">
        <f t="shared" si="0"/>
        <v>1854236543</v>
      </c>
      <c r="Y13" s="31">
        <f t="shared" si="0"/>
        <v>-138580308</v>
      </c>
      <c r="Z13" s="32">
        <f>+IF(X13&lt;&gt;0,+(Y13/X13)*100,0)</f>
        <v>-7.4737124841574216</v>
      </c>
      <c r="AA13" s="33">
        <f>SUM(AA6:AA12)</f>
        <v>1854236537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-15000000</v>
      </c>
      <c r="Y16" s="20">
        <v>15000000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>
        <v>3158808501</v>
      </c>
      <c r="D17" s="18"/>
      <c r="E17" s="19">
        <v>2507725810</v>
      </c>
      <c r="F17" s="20">
        <v>3246026219</v>
      </c>
      <c r="G17" s="24">
        <v>2773542398</v>
      </c>
      <c r="H17" s="24">
        <v>392293327</v>
      </c>
      <c r="I17" s="24">
        <v>66583092</v>
      </c>
      <c r="J17" s="20">
        <v>3232418817</v>
      </c>
      <c r="K17" s="24">
        <v>10529492</v>
      </c>
      <c r="L17" s="24">
        <v>32439283</v>
      </c>
      <c r="M17" s="20">
        <v>39546645</v>
      </c>
      <c r="N17" s="24">
        <v>82515420</v>
      </c>
      <c r="O17" s="24">
        <v>-454217</v>
      </c>
      <c r="P17" s="24">
        <v>9390783</v>
      </c>
      <c r="Q17" s="20">
        <v>35581389</v>
      </c>
      <c r="R17" s="24">
        <v>44517955</v>
      </c>
      <c r="S17" s="24">
        <v>17094273</v>
      </c>
      <c r="T17" s="20">
        <v>28494880</v>
      </c>
      <c r="U17" s="24">
        <v>52236615</v>
      </c>
      <c r="V17" s="24">
        <v>97825768</v>
      </c>
      <c r="W17" s="24">
        <v>3457277960</v>
      </c>
      <c r="X17" s="20">
        <v>3246026219</v>
      </c>
      <c r="Y17" s="24">
        <v>211251741</v>
      </c>
      <c r="Z17" s="25">
        <v>6.5080109262050296</v>
      </c>
      <c r="AA17" s="26">
        <v>3246026219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4700000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4699997</v>
      </c>
      <c r="R21" s="20">
        <v>4699997</v>
      </c>
      <c r="S21" s="20"/>
      <c r="T21" s="20"/>
      <c r="U21" s="20"/>
      <c r="V21" s="20"/>
      <c r="W21" s="20">
        <v>4699997</v>
      </c>
      <c r="X21" s="20">
        <v>4700000</v>
      </c>
      <c r="Y21" s="20">
        <v>-3</v>
      </c>
      <c r="Z21" s="21"/>
      <c r="AA21" s="22">
        <v>4700000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3158808175</v>
      </c>
      <c r="D25" s="29">
        <f t="shared" ref="D25:Y25" si="1">SUM(D15:D24)</f>
        <v>0</v>
      </c>
      <c r="E25" s="35">
        <f t="shared" si="1"/>
        <v>2495925810</v>
      </c>
      <c r="F25" s="36">
        <f t="shared" si="1"/>
        <v>3235726219</v>
      </c>
      <c r="G25" s="36">
        <f t="shared" si="1"/>
        <v>2773542398</v>
      </c>
      <c r="H25" s="36">
        <f t="shared" si="1"/>
        <v>392293327</v>
      </c>
      <c r="I25" s="36">
        <f t="shared" si="1"/>
        <v>66583092</v>
      </c>
      <c r="J25" s="36">
        <f t="shared" si="1"/>
        <v>3232418817</v>
      </c>
      <c r="K25" s="36">
        <f t="shared" si="1"/>
        <v>10529492</v>
      </c>
      <c r="L25" s="36">
        <f t="shared" si="1"/>
        <v>32439283</v>
      </c>
      <c r="M25" s="36">
        <f t="shared" si="1"/>
        <v>39546645</v>
      </c>
      <c r="N25" s="36">
        <f t="shared" si="1"/>
        <v>82515420</v>
      </c>
      <c r="O25" s="36">
        <f t="shared" si="1"/>
        <v>-454217</v>
      </c>
      <c r="P25" s="36">
        <f t="shared" si="1"/>
        <v>9390783</v>
      </c>
      <c r="Q25" s="36">
        <f t="shared" si="1"/>
        <v>40281386</v>
      </c>
      <c r="R25" s="36">
        <f t="shared" si="1"/>
        <v>49217952</v>
      </c>
      <c r="S25" s="36">
        <f t="shared" si="1"/>
        <v>17094273</v>
      </c>
      <c r="T25" s="36">
        <f t="shared" si="1"/>
        <v>28494880</v>
      </c>
      <c r="U25" s="36">
        <f t="shared" si="1"/>
        <v>52236615</v>
      </c>
      <c r="V25" s="36">
        <f t="shared" si="1"/>
        <v>97825768</v>
      </c>
      <c r="W25" s="36">
        <f t="shared" si="1"/>
        <v>3461977957</v>
      </c>
      <c r="X25" s="36">
        <f t="shared" si="1"/>
        <v>3235726219</v>
      </c>
      <c r="Y25" s="36">
        <f t="shared" si="1"/>
        <v>226251738</v>
      </c>
      <c r="Z25" s="37">
        <f>+IF(X25&lt;&gt;0,+(Y25/X25)*100,0)</f>
        <v>6.9923016561618434</v>
      </c>
      <c r="AA25" s="38">
        <f>SUM(AA15:AA24)</f>
        <v>3235726219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4402386567</v>
      </c>
      <c r="D26" s="29">
        <f>+D13+D25</f>
        <v>0</v>
      </c>
      <c r="E26" s="30">
        <f t="shared" si="2"/>
        <v>4157148607</v>
      </c>
      <c r="F26" s="31">
        <f t="shared" si="2"/>
        <v>5089962756</v>
      </c>
      <c r="G26" s="31">
        <f t="shared" si="2"/>
        <v>3977241870</v>
      </c>
      <c r="H26" s="31">
        <f t="shared" si="2"/>
        <v>432837130</v>
      </c>
      <c r="I26" s="31">
        <f t="shared" si="2"/>
        <v>295633120</v>
      </c>
      <c r="J26" s="31">
        <f t="shared" si="2"/>
        <v>4705712120</v>
      </c>
      <c r="K26" s="31">
        <f t="shared" si="2"/>
        <v>32159542</v>
      </c>
      <c r="L26" s="31">
        <f t="shared" si="2"/>
        <v>46434764</v>
      </c>
      <c r="M26" s="31">
        <f t="shared" si="2"/>
        <v>66137118</v>
      </c>
      <c r="N26" s="31">
        <f t="shared" si="2"/>
        <v>144731424</v>
      </c>
      <c r="O26" s="31">
        <f t="shared" si="2"/>
        <v>22546187</v>
      </c>
      <c r="P26" s="31">
        <f t="shared" si="2"/>
        <v>35588621</v>
      </c>
      <c r="Q26" s="31">
        <f t="shared" si="2"/>
        <v>61288799</v>
      </c>
      <c r="R26" s="31">
        <f t="shared" si="2"/>
        <v>119423607</v>
      </c>
      <c r="S26" s="31">
        <f t="shared" si="2"/>
        <v>21359547</v>
      </c>
      <c r="T26" s="31">
        <f t="shared" si="2"/>
        <v>115470148</v>
      </c>
      <c r="U26" s="31">
        <f t="shared" si="2"/>
        <v>70937346</v>
      </c>
      <c r="V26" s="31">
        <f t="shared" si="2"/>
        <v>207767041</v>
      </c>
      <c r="W26" s="31">
        <f t="shared" si="2"/>
        <v>5177634192</v>
      </c>
      <c r="X26" s="31">
        <f t="shared" si="2"/>
        <v>5089962762</v>
      </c>
      <c r="Y26" s="31">
        <f t="shared" si="2"/>
        <v>87671430</v>
      </c>
      <c r="Z26" s="32">
        <f>+IF(X26&lt;&gt;0,+(Y26/X26)*100,0)</f>
        <v>1.7224375520883233</v>
      </c>
      <c r="AA26" s="33">
        <f>+AA13+AA25</f>
        <v>5089962756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-19807</v>
      </c>
      <c r="D31" s="18"/>
      <c r="E31" s="19">
        <v>-17793</v>
      </c>
      <c r="F31" s="20">
        <v>-19806</v>
      </c>
      <c r="G31" s="20">
        <v>-20120</v>
      </c>
      <c r="H31" s="20">
        <v>-1001</v>
      </c>
      <c r="I31" s="20">
        <v>-1014</v>
      </c>
      <c r="J31" s="20">
        <v>-22135</v>
      </c>
      <c r="K31" s="20">
        <v>-29</v>
      </c>
      <c r="L31" s="20">
        <v>-457</v>
      </c>
      <c r="M31" s="20">
        <v>-100</v>
      </c>
      <c r="N31" s="20">
        <v>-586</v>
      </c>
      <c r="O31" s="20">
        <v>-130</v>
      </c>
      <c r="P31" s="20">
        <v>-674</v>
      </c>
      <c r="Q31" s="20">
        <v>-226</v>
      </c>
      <c r="R31" s="20">
        <v>-1030</v>
      </c>
      <c r="S31" s="20">
        <v>-1673</v>
      </c>
      <c r="T31" s="20"/>
      <c r="U31" s="20">
        <v>-19</v>
      </c>
      <c r="V31" s="20">
        <v>-1692</v>
      </c>
      <c r="W31" s="20">
        <v>-25443</v>
      </c>
      <c r="X31" s="20">
        <v>-19806</v>
      </c>
      <c r="Y31" s="20">
        <v>-5637</v>
      </c>
      <c r="Z31" s="21">
        <v>28.461072402302335</v>
      </c>
      <c r="AA31" s="22">
        <v>-19806</v>
      </c>
    </row>
    <row r="32" spans="1:27" x14ac:dyDescent="0.25">
      <c r="A32" s="23" t="s">
        <v>59</v>
      </c>
      <c r="B32" s="17" t="s">
        <v>32</v>
      </c>
      <c r="C32" s="18">
        <v>371457836</v>
      </c>
      <c r="D32" s="18"/>
      <c r="E32" s="19">
        <v>153947496</v>
      </c>
      <c r="F32" s="20">
        <v>179297951</v>
      </c>
      <c r="G32" s="20">
        <v>85547281</v>
      </c>
      <c r="H32" s="20">
        <v>22287525</v>
      </c>
      <c r="I32" s="20">
        <v>42711594</v>
      </c>
      <c r="J32" s="20">
        <v>150546400</v>
      </c>
      <c r="K32" s="20">
        <v>7911368</v>
      </c>
      <c r="L32" s="20">
        <v>27037288</v>
      </c>
      <c r="M32" s="20">
        <v>5236856</v>
      </c>
      <c r="N32" s="20">
        <v>40185512</v>
      </c>
      <c r="O32" s="20">
        <v>12081551</v>
      </c>
      <c r="P32" s="20">
        <v>11185966</v>
      </c>
      <c r="Q32" s="20">
        <v>15808461</v>
      </c>
      <c r="R32" s="20">
        <v>39075978</v>
      </c>
      <c r="S32" s="20">
        <v>-1858432</v>
      </c>
      <c r="T32" s="20">
        <v>22832034</v>
      </c>
      <c r="U32" s="20">
        <v>17756504</v>
      </c>
      <c r="V32" s="20">
        <v>38730106</v>
      </c>
      <c r="W32" s="20">
        <v>268537996</v>
      </c>
      <c r="X32" s="20">
        <v>179297951</v>
      </c>
      <c r="Y32" s="20">
        <v>89240045</v>
      </c>
      <c r="Z32" s="21">
        <v>49.771926841484095</v>
      </c>
      <c r="AA32" s="22">
        <v>179297951</v>
      </c>
    </row>
    <row r="33" spans="1:27" x14ac:dyDescent="0.25">
      <c r="A33" s="23" t="s">
        <v>60</v>
      </c>
      <c r="B33" s="17" t="s">
        <v>32</v>
      </c>
      <c r="C33" s="18">
        <v>-125357419</v>
      </c>
      <c r="D33" s="18"/>
      <c r="E33" s="19">
        <v>-33001333</v>
      </c>
      <c r="F33" s="20">
        <v>-40553537</v>
      </c>
      <c r="G33" s="20">
        <v>-96689073</v>
      </c>
      <c r="H33" s="20">
        <v>-12374201</v>
      </c>
      <c r="I33" s="20">
        <v>-7940046</v>
      </c>
      <c r="J33" s="20">
        <v>-117003320</v>
      </c>
      <c r="K33" s="20">
        <v>2031091</v>
      </c>
      <c r="L33" s="20">
        <v>-8236427</v>
      </c>
      <c r="M33" s="20">
        <v>-1655732</v>
      </c>
      <c r="N33" s="20">
        <v>-7861068</v>
      </c>
      <c r="O33" s="20">
        <v>-7988793</v>
      </c>
      <c r="P33" s="20">
        <v>-2811885</v>
      </c>
      <c r="Q33" s="20">
        <v>11021211</v>
      </c>
      <c r="R33" s="20">
        <v>220533</v>
      </c>
      <c r="S33" s="20">
        <v>-8768771</v>
      </c>
      <c r="T33" s="20">
        <v>-11950761</v>
      </c>
      <c r="U33" s="20">
        <v>-20498058</v>
      </c>
      <c r="V33" s="20">
        <v>-41217590</v>
      </c>
      <c r="W33" s="20">
        <v>-165861445</v>
      </c>
      <c r="X33" s="20">
        <v>-40553537</v>
      </c>
      <c r="Y33" s="20">
        <v>-125307908</v>
      </c>
      <c r="Z33" s="21">
        <v>308.99378271246724</v>
      </c>
      <c r="AA33" s="22">
        <v>-40553537</v>
      </c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>
        <v>6264760</v>
      </c>
      <c r="F34" s="20"/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>
        <v>-40669</v>
      </c>
      <c r="P34" s="20"/>
      <c r="Q34" s="20"/>
      <c r="R34" s="20">
        <v>-40669</v>
      </c>
      <c r="S34" s="20"/>
      <c r="T34" s="20"/>
      <c r="U34" s="20"/>
      <c r="V34" s="20"/>
      <c r="W34" s="20">
        <v>-184902</v>
      </c>
      <c r="X34" s="20"/>
      <c r="Y34" s="20">
        <v>-184902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219384869</v>
      </c>
      <c r="D35" s="18"/>
      <c r="E35" s="19">
        <v>104746495</v>
      </c>
      <c r="F35" s="20">
        <v>69739891</v>
      </c>
      <c r="G35" s="20">
        <v>192977889</v>
      </c>
      <c r="H35" s="20">
        <v>16657019</v>
      </c>
      <c r="I35" s="20">
        <v>-146279982</v>
      </c>
      <c r="J35" s="20">
        <v>63354926</v>
      </c>
      <c r="K35" s="20">
        <v>1860289</v>
      </c>
      <c r="L35" s="20">
        <v>-154183</v>
      </c>
      <c r="M35" s="20">
        <v>1416722</v>
      </c>
      <c r="N35" s="20">
        <v>3122828</v>
      </c>
      <c r="O35" s="20">
        <v>-234169</v>
      </c>
      <c r="P35" s="20">
        <v>38741</v>
      </c>
      <c r="Q35" s="20">
        <v>1484515</v>
      </c>
      <c r="R35" s="20">
        <v>1289087</v>
      </c>
      <c r="S35" s="20">
        <v>1160482</v>
      </c>
      <c r="T35" s="20">
        <v>1169283</v>
      </c>
      <c r="U35" s="20">
        <v>-2675730</v>
      </c>
      <c r="V35" s="20">
        <v>-345965</v>
      </c>
      <c r="W35" s="20">
        <v>67420876</v>
      </c>
      <c r="X35" s="20">
        <v>69739891</v>
      </c>
      <c r="Y35" s="20">
        <v>-2319015</v>
      </c>
      <c r="Z35" s="21">
        <v>-3.3252346207423811</v>
      </c>
      <c r="AA35" s="22">
        <v>69739891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465732519</v>
      </c>
      <c r="D37" s="29">
        <f t="shared" ref="D37:Y37" si="3">SUM(D29:D36)</f>
        <v>0</v>
      </c>
      <c r="E37" s="30">
        <f t="shared" si="3"/>
        <v>231939625</v>
      </c>
      <c r="F37" s="31">
        <f t="shared" si="3"/>
        <v>208464499</v>
      </c>
      <c r="G37" s="31">
        <f t="shared" si="3"/>
        <v>181810878</v>
      </c>
      <c r="H37" s="31">
        <f t="shared" si="3"/>
        <v>26569342</v>
      </c>
      <c r="I37" s="31">
        <f t="shared" si="3"/>
        <v>-111509448</v>
      </c>
      <c r="J37" s="31">
        <f t="shared" si="3"/>
        <v>96870772</v>
      </c>
      <c r="K37" s="31">
        <f t="shared" si="3"/>
        <v>11802719</v>
      </c>
      <c r="L37" s="31">
        <f t="shared" si="3"/>
        <v>18507087</v>
      </c>
      <c r="M37" s="31">
        <f t="shared" si="3"/>
        <v>4997746</v>
      </c>
      <c r="N37" s="31">
        <f t="shared" si="3"/>
        <v>35307552</v>
      </c>
      <c r="O37" s="31">
        <f t="shared" si="3"/>
        <v>3817790</v>
      </c>
      <c r="P37" s="31">
        <f t="shared" si="3"/>
        <v>8412148</v>
      </c>
      <c r="Q37" s="31">
        <f t="shared" si="3"/>
        <v>28313961</v>
      </c>
      <c r="R37" s="31">
        <f t="shared" si="3"/>
        <v>40543899</v>
      </c>
      <c r="S37" s="31">
        <f t="shared" si="3"/>
        <v>-9468394</v>
      </c>
      <c r="T37" s="31">
        <f t="shared" si="3"/>
        <v>12050556</v>
      </c>
      <c r="U37" s="31">
        <f t="shared" si="3"/>
        <v>-5417303</v>
      </c>
      <c r="V37" s="31">
        <f t="shared" si="3"/>
        <v>-2835141</v>
      </c>
      <c r="W37" s="31">
        <f t="shared" si="3"/>
        <v>169887082</v>
      </c>
      <c r="X37" s="31">
        <f t="shared" si="3"/>
        <v>208464499</v>
      </c>
      <c r="Y37" s="31">
        <f t="shared" si="3"/>
        <v>-38577417</v>
      </c>
      <c r="Z37" s="32">
        <f>+IF(X37&lt;&gt;0,+(Y37/X37)*100,0)</f>
        <v>-18.505509180246559</v>
      </c>
      <c r="AA37" s="33">
        <f>SUM(AA29:AA36)</f>
        <v>208464499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106225271</v>
      </c>
      <c r="J43" s="36">
        <f t="shared" si="4"/>
        <v>106225271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106222543</v>
      </c>
      <c r="X43" s="36">
        <f t="shared" si="4"/>
        <v>0</v>
      </c>
      <c r="Y43" s="36">
        <f t="shared" si="4"/>
        <v>106222543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571960339</v>
      </c>
      <c r="D44" s="29">
        <f>+D37+D43</f>
        <v>0</v>
      </c>
      <c r="E44" s="30">
        <f t="shared" si="5"/>
        <v>231939625</v>
      </c>
      <c r="F44" s="31">
        <f t="shared" si="5"/>
        <v>208464499</v>
      </c>
      <c r="G44" s="31">
        <f t="shared" si="5"/>
        <v>181810878</v>
      </c>
      <c r="H44" s="31">
        <f t="shared" si="5"/>
        <v>26569342</v>
      </c>
      <c r="I44" s="31">
        <f t="shared" si="5"/>
        <v>-5284177</v>
      </c>
      <c r="J44" s="31">
        <f t="shared" si="5"/>
        <v>203096043</v>
      </c>
      <c r="K44" s="31">
        <f t="shared" si="5"/>
        <v>11799991</v>
      </c>
      <c r="L44" s="31">
        <f t="shared" si="5"/>
        <v>18507087</v>
      </c>
      <c r="M44" s="31">
        <f t="shared" si="5"/>
        <v>4997746</v>
      </c>
      <c r="N44" s="31">
        <f t="shared" si="5"/>
        <v>35304824</v>
      </c>
      <c r="O44" s="31">
        <f t="shared" si="5"/>
        <v>3817790</v>
      </c>
      <c r="P44" s="31">
        <f t="shared" si="5"/>
        <v>8412148</v>
      </c>
      <c r="Q44" s="31">
        <f t="shared" si="5"/>
        <v>28313961</v>
      </c>
      <c r="R44" s="31">
        <f t="shared" si="5"/>
        <v>40543899</v>
      </c>
      <c r="S44" s="31">
        <f t="shared" si="5"/>
        <v>-9468394</v>
      </c>
      <c r="T44" s="31">
        <f t="shared" si="5"/>
        <v>12050556</v>
      </c>
      <c r="U44" s="31">
        <f t="shared" si="5"/>
        <v>-5417303</v>
      </c>
      <c r="V44" s="31">
        <f t="shared" si="5"/>
        <v>-2835141</v>
      </c>
      <c r="W44" s="31">
        <f t="shared" si="5"/>
        <v>276109625</v>
      </c>
      <c r="X44" s="31">
        <f t="shared" si="5"/>
        <v>208464499</v>
      </c>
      <c r="Y44" s="31">
        <f t="shared" si="5"/>
        <v>67645126</v>
      </c>
      <c r="Z44" s="32">
        <f>+IF(X44&lt;&gt;0,+(Y44/X44)*100,0)</f>
        <v>32.449230600170445</v>
      </c>
      <c r="AA44" s="33">
        <f>+AA37+AA43</f>
        <v>208464499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3830426228</v>
      </c>
      <c r="D45" s="42">
        <f t="shared" si="6"/>
        <v>0</v>
      </c>
      <c r="E45" s="43">
        <f t="shared" si="6"/>
        <v>3925208982</v>
      </c>
      <c r="F45" s="44">
        <f t="shared" si="6"/>
        <v>4881498257</v>
      </c>
      <c r="G45" s="44">
        <f t="shared" si="6"/>
        <v>3795430992</v>
      </c>
      <c r="H45" s="44">
        <f t="shared" si="6"/>
        <v>406267788</v>
      </c>
      <c r="I45" s="44">
        <f t="shared" si="6"/>
        <v>300917297</v>
      </c>
      <c r="J45" s="44">
        <f t="shared" si="6"/>
        <v>4502616077</v>
      </c>
      <c r="K45" s="44">
        <f t="shared" si="6"/>
        <v>20359551</v>
      </c>
      <c r="L45" s="44">
        <f t="shared" si="6"/>
        <v>27927677</v>
      </c>
      <c r="M45" s="44">
        <f t="shared" si="6"/>
        <v>61139372</v>
      </c>
      <c r="N45" s="44">
        <f t="shared" si="6"/>
        <v>109426600</v>
      </c>
      <c r="O45" s="44">
        <f t="shared" si="6"/>
        <v>18728397</v>
      </c>
      <c r="P45" s="44">
        <f t="shared" si="6"/>
        <v>27176473</v>
      </c>
      <c r="Q45" s="44">
        <f t="shared" si="6"/>
        <v>32974838</v>
      </c>
      <c r="R45" s="44">
        <f t="shared" si="6"/>
        <v>78879708</v>
      </c>
      <c r="S45" s="44">
        <f t="shared" si="6"/>
        <v>30827941</v>
      </c>
      <c r="T45" s="44">
        <f t="shared" si="6"/>
        <v>103419592</v>
      </c>
      <c r="U45" s="44">
        <f t="shared" si="6"/>
        <v>76354649</v>
      </c>
      <c r="V45" s="44">
        <f t="shared" si="6"/>
        <v>210602182</v>
      </c>
      <c r="W45" s="44">
        <f t="shared" si="6"/>
        <v>4901524567</v>
      </c>
      <c r="X45" s="44">
        <f t="shared" si="6"/>
        <v>4881498263</v>
      </c>
      <c r="Y45" s="44">
        <f t="shared" si="6"/>
        <v>20026304</v>
      </c>
      <c r="Z45" s="45">
        <f>+IF(X45&lt;&gt;0,+(Y45/X45)*100,0)</f>
        <v>0.41024912682633075</v>
      </c>
      <c r="AA45" s="46">
        <f>+AA26-AA44</f>
        <v>4881498257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3765095724</v>
      </c>
      <c r="D47" s="18"/>
      <c r="E47" s="19">
        <v>4024841421</v>
      </c>
      <c r="F47" s="20">
        <v>4163025944</v>
      </c>
      <c r="G47" s="20">
        <v>3903423935</v>
      </c>
      <c r="H47" s="20">
        <v>-71453954</v>
      </c>
      <c r="I47" s="20">
        <v>48279385</v>
      </c>
      <c r="J47" s="20">
        <v>3880249366</v>
      </c>
      <c r="K47" s="20">
        <v>10405977</v>
      </c>
      <c r="L47" s="20">
        <v>17527215</v>
      </c>
      <c r="M47" s="20">
        <v>69930619</v>
      </c>
      <c r="N47" s="20">
        <v>97863811</v>
      </c>
      <c r="O47" s="20">
        <v>44374718</v>
      </c>
      <c r="P47" s="20">
        <v>154904208</v>
      </c>
      <c r="Q47" s="20">
        <v>17767973</v>
      </c>
      <c r="R47" s="20">
        <v>217046899</v>
      </c>
      <c r="S47" s="20">
        <v>39736860</v>
      </c>
      <c r="T47" s="20">
        <v>36175434</v>
      </c>
      <c r="U47" s="20">
        <v>33138890</v>
      </c>
      <c r="V47" s="20">
        <v>109051184</v>
      </c>
      <c r="W47" s="20">
        <v>4304211260</v>
      </c>
      <c r="X47" s="20">
        <v>4163025944</v>
      </c>
      <c r="Y47" s="20">
        <v>141185316</v>
      </c>
      <c r="Z47" s="47">
        <v>3.3914109087762148</v>
      </c>
      <c r="AA47" s="22">
        <v>4163025944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3766149699</v>
      </c>
      <c r="D50" s="50">
        <f t="shared" ref="D50:Y50" si="7">SUM(D47:D49)</f>
        <v>0</v>
      </c>
      <c r="E50" s="51">
        <f t="shared" si="7"/>
        <v>4024841421</v>
      </c>
      <c r="F50" s="52">
        <f t="shared" si="7"/>
        <v>4163025944</v>
      </c>
      <c r="G50" s="52">
        <f t="shared" si="7"/>
        <v>3903423935</v>
      </c>
      <c r="H50" s="52">
        <f t="shared" si="7"/>
        <v>-71453954</v>
      </c>
      <c r="I50" s="52">
        <f t="shared" si="7"/>
        <v>49333361</v>
      </c>
      <c r="J50" s="52">
        <f t="shared" si="7"/>
        <v>3881303342</v>
      </c>
      <c r="K50" s="52">
        <f t="shared" si="7"/>
        <v>10405977</v>
      </c>
      <c r="L50" s="52">
        <f t="shared" si="7"/>
        <v>17527215</v>
      </c>
      <c r="M50" s="52">
        <f t="shared" si="7"/>
        <v>69930619</v>
      </c>
      <c r="N50" s="52">
        <f t="shared" si="7"/>
        <v>97863811</v>
      </c>
      <c r="O50" s="52">
        <f t="shared" si="7"/>
        <v>44374718</v>
      </c>
      <c r="P50" s="52">
        <f t="shared" si="7"/>
        <v>154904208</v>
      </c>
      <c r="Q50" s="52">
        <f t="shared" si="7"/>
        <v>17767973</v>
      </c>
      <c r="R50" s="52">
        <f t="shared" si="7"/>
        <v>217046899</v>
      </c>
      <c r="S50" s="52">
        <f t="shared" si="7"/>
        <v>39736860</v>
      </c>
      <c r="T50" s="52">
        <f t="shared" si="7"/>
        <v>36175434</v>
      </c>
      <c r="U50" s="52">
        <f t="shared" si="7"/>
        <v>33138890</v>
      </c>
      <c r="V50" s="52">
        <f t="shared" si="7"/>
        <v>109051184</v>
      </c>
      <c r="W50" s="52">
        <f t="shared" si="7"/>
        <v>4305265236</v>
      </c>
      <c r="X50" s="52">
        <f t="shared" si="7"/>
        <v>4163025944</v>
      </c>
      <c r="Y50" s="52">
        <f t="shared" si="7"/>
        <v>142239292</v>
      </c>
      <c r="Z50" s="53">
        <f>+IF(X50&lt;&gt;0,+(Y50/X50)*100,0)</f>
        <v>3.4167284545753005</v>
      </c>
      <c r="AA50" s="54">
        <f>SUM(AA47:AA49)</f>
        <v>4163025944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464243269</v>
      </c>
      <c r="G7" s="20">
        <v>409588839</v>
      </c>
      <c r="H7" s="20">
        <v>8235819</v>
      </c>
      <c r="I7" s="20">
        <v>7256082</v>
      </c>
      <c r="J7" s="20">
        <v>425080740</v>
      </c>
      <c r="K7" s="20">
        <v>-437853</v>
      </c>
      <c r="L7" s="20">
        <v>3879365</v>
      </c>
      <c r="M7" s="20">
        <v>4966762</v>
      </c>
      <c r="N7" s="20">
        <v>8408274</v>
      </c>
      <c r="O7" s="20">
        <v>4186159</v>
      </c>
      <c r="P7" s="20">
        <v>2571799</v>
      </c>
      <c r="Q7" s="20">
        <v>3744830</v>
      </c>
      <c r="R7" s="20">
        <v>10502788</v>
      </c>
      <c r="S7" s="20">
        <v>5086534</v>
      </c>
      <c r="T7" s="20">
        <v>-733814</v>
      </c>
      <c r="U7" s="20">
        <v>-105186118</v>
      </c>
      <c r="V7" s="20">
        <v>-100833398</v>
      </c>
      <c r="W7" s="20">
        <v>343158404</v>
      </c>
      <c r="X7" s="20">
        <v>464243269</v>
      </c>
      <c r="Y7" s="20">
        <v>-121084865</v>
      </c>
      <c r="Z7" s="21">
        <v>-26.082201527837341</v>
      </c>
      <c r="AA7" s="22">
        <v>464243269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>
        <v>1259438</v>
      </c>
      <c r="L8" s="20">
        <v>1167359</v>
      </c>
      <c r="M8" s="20">
        <v>1156550</v>
      </c>
      <c r="N8" s="20">
        <v>3583347</v>
      </c>
      <c r="O8" s="20">
        <v>-280219</v>
      </c>
      <c r="P8" s="20">
        <v>743586</v>
      </c>
      <c r="Q8" s="20">
        <v>1373769</v>
      </c>
      <c r="R8" s="20">
        <v>1837136</v>
      </c>
      <c r="S8" s="20">
        <v>1129703</v>
      </c>
      <c r="T8" s="20">
        <v>1337443</v>
      </c>
      <c r="U8" s="20">
        <v>103223831</v>
      </c>
      <c r="V8" s="20">
        <v>105690977</v>
      </c>
      <c r="W8" s="20">
        <v>114374291</v>
      </c>
      <c r="X8" s="20"/>
      <c r="Y8" s="20">
        <v>114374291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443014328</v>
      </c>
      <c r="G11" s="24">
        <v>425725803</v>
      </c>
      <c r="H11" s="24">
        <v>1820075</v>
      </c>
      <c r="I11" s="24">
        <v>2168015</v>
      </c>
      <c r="J11" s="20">
        <v>429713893</v>
      </c>
      <c r="K11" s="24">
        <v>1004333</v>
      </c>
      <c r="L11" s="24">
        <v>1846583</v>
      </c>
      <c r="M11" s="20">
        <v>548258</v>
      </c>
      <c r="N11" s="24">
        <v>3399174</v>
      </c>
      <c r="O11" s="24">
        <v>977569</v>
      </c>
      <c r="P11" s="24">
        <v>1078511</v>
      </c>
      <c r="Q11" s="20">
        <v>1480170</v>
      </c>
      <c r="R11" s="24">
        <v>3536250</v>
      </c>
      <c r="S11" s="24">
        <v>2224345</v>
      </c>
      <c r="T11" s="20">
        <v>1610310</v>
      </c>
      <c r="U11" s="24">
        <v>4671013</v>
      </c>
      <c r="V11" s="24">
        <v>8505668</v>
      </c>
      <c r="W11" s="24">
        <v>445154985</v>
      </c>
      <c r="X11" s="20">
        <v>443014328</v>
      </c>
      <c r="Y11" s="24">
        <v>2140657</v>
      </c>
      <c r="Z11" s="25">
        <v>0.48320265614524321</v>
      </c>
      <c r="AA11" s="26">
        <v>443014328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907257597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1825918</v>
      </c>
      <c r="L13" s="31">
        <f t="shared" si="0"/>
        <v>6893307</v>
      </c>
      <c r="M13" s="31">
        <f t="shared" si="0"/>
        <v>6671570</v>
      </c>
      <c r="N13" s="31">
        <f t="shared" si="0"/>
        <v>15390795</v>
      </c>
      <c r="O13" s="31">
        <f t="shared" si="0"/>
        <v>4883509</v>
      </c>
      <c r="P13" s="31">
        <f t="shared" si="0"/>
        <v>4393896</v>
      </c>
      <c r="Q13" s="31">
        <f t="shared" si="0"/>
        <v>6598769</v>
      </c>
      <c r="R13" s="31">
        <f t="shared" si="0"/>
        <v>15876174</v>
      </c>
      <c r="S13" s="31">
        <f t="shared" si="0"/>
        <v>8440582</v>
      </c>
      <c r="T13" s="31">
        <f t="shared" si="0"/>
        <v>2213939</v>
      </c>
      <c r="U13" s="31">
        <f t="shared" si="0"/>
        <v>2708726</v>
      </c>
      <c r="V13" s="31">
        <f t="shared" si="0"/>
        <v>13363247</v>
      </c>
      <c r="W13" s="31">
        <f t="shared" si="0"/>
        <v>902687680</v>
      </c>
      <c r="X13" s="31">
        <f t="shared" si="0"/>
        <v>907257597</v>
      </c>
      <c r="Y13" s="31">
        <f t="shared" si="0"/>
        <v>-4569917</v>
      </c>
      <c r="Z13" s="32">
        <f>+IF(X13&lt;&gt;0,+(Y13/X13)*100,0)</f>
        <v>-0.50370666667451447</v>
      </c>
      <c r="AA13" s="33">
        <f>SUM(AA6:AA12)</f>
        <v>907257597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1843767069</v>
      </c>
      <c r="D17" s="18"/>
      <c r="E17" s="19">
        <v>1558969764</v>
      </c>
      <c r="F17" s="20">
        <v>1794297450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>
        <v>-8785281</v>
      </c>
      <c r="L17" s="24">
        <v>-1426932</v>
      </c>
      <c r="M17" s="20">
        <v>18826619</v>
      </c>
      <c r="N17" s="24">
        <v>8614406</v>
      </c>
      <c r="O17" s="24">
        <v>-11360292</v>
      </c>
      <c r="P17" s="24">
        <v>-8042545</v>
      </c>
      <c r="Q17" s="20">
        <v>-4121654</v>
      </c>
      <c r="R17" s="24">
        <v>-23524491</v>
      </c>
      <c r="S17" s="24">
        <v>-2111331</v>
      </c>
      <c r="T17" s="20">
        <v>557437</v>
      </c>
      <c r="U17" s="24">
        <v>-2536114</v>
      </c>
      <c r="V17" s="24">
        <v>-4090008</v>
      </c>
      <c r="W17" s="24">
        <v>1793458017</v>
      </c>
      <c r="X17" s="20">
        <v>1794297450</v>
      </c>
      <c r="Y17" s="24">
        <v>-839433</v>
      </c>
      <c r="Z17" s="25">
        <v>-4.6783380314116815E-2</v>
      </c>
      <c r="AA17" s="26">
        <v>1794297450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1843767069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1794297450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-8785281</v>
      </c>
      <c r="L25" s="36">
        <f t="shared" si="1"/>
        <v>-1426932</v>
      </c>
      <c r="M25" s="36">
        <f t="shared" si="1"/>
        <v>18826619</v>
      </c>
      <c r="N25" s="36">
        <f t="shared" si="1"/>
        <v>8614406</v>
      </c>
      <c r="O25" s="36">
        <f t="shared" si="1"/>
        <v>-11360292</v>
      </c>
      <c r="P25" s="36">
        <f t="shared" si="1"/>
        <v>-8042545</v>
      </c>
      <c r="Q25" s="36">
        <f t="shared" si="1"/>
        <v>-4121654</v>
      </c>
      <c r="R25" s="36">
        <f t="shared" si="1"/>
        <v>-23524491</v>
      </c>
      <c r="S25" s="36">
        <f t="shared" si="1"/>
        <v>-2111331</v>
      </c>
      <c r="T25" s="36">
        <f t="shared" si="1"/>
        <v>557437</v>
      </c>
      <c r="U25" s="36">
        <f t="shared" si="1"/>
        <v>-2536114</v>
      </c>
      <c r="V25" s="36">
        <f t="shared" si="1"/>
        <v>-4090008</v>
      </c>
      <c r="W25" s="36">
        <f t="shared" si="1"/>
        <v>1793458017</v>
      </c>
      <c r="X25" s="36">
        <f t="shared" si="1"/>
        <v>1794297450</v>
      </c>
      <c r="Y25" s="36">
        <f t="shared" si="1"/>
        <v>-839433</v>
      </c>
      <c r="Z25" s="37">
        <f>+IF(X25&lt;&gt;0,+(Y25/X25)*100,0)</f>
        <v>-4.6783380314116815E-2</v>
      </c>
      <c r="AA25" s="38">
        <f>SUM(AA15:AA24)</f>
        <v>1794297450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2663834153</v>
      </c>
      <c r="D26" s="29">
        <f>+D13+D25</f>
        <v>0</v>
      </c>
      <c r="E26" s="30">
        <f t="shared" si="2"/>
        <v>2029810825</v>
      </c>
      <c r="F26" s="31">
        <f t="shared" si="2"/>
        <v>2701555047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-6959363</v>
      </c>
      <c r="L26" s="31">
        <f t="shared" si="2"/>
        <v>5466375</v>
      </c>
      <c r="M26" s="31">
        <f t="shared" si="2"/>
        <v>25498189</v>
      </c>
      <c r="N26" s="31">
        <f t="shared" si="2"/>
        <v>24005201</v>
      </c>
      <c r="O26" s="31">
        <f t="shared" si="2"/>
        <v>-6476783</v>
      </c>
      <c r="P26" s="31">
        <f t="shared" si="2"/>
        <v>-3648649</v>
      </c>
      <c r="Q26" s="31">
        <f t="shared" si="2"/>
        <v>2477115</v>
      </c>
      <c r="R26" s="31">
        <f t="shared" si="2"/>
        <v>-7648317</v>
      </c>
      <c r="S26" s="31">
        <f t="shared" si="2"/>
        <v>6329251</v>
      </c>
      <c r="T26" s="31">
        <f t="shared" si="2"/>
        <v>2771376</v>
      </c>
      <c r="U26" s="31">
        <f t="shared" si="2"/>
        <v>172612</v>
      </c>
      <c r="V26" s="31">
        <f t="shared" si="2"/>
        <v>9273239</v>
      </c>
      <c r="W26" s="31">
        <f t="shared" si="2"/>
        <v>2696145697</v>
      </c>
      <c r="X26" s="31">
        <f t="shared" si="2"/>
        <v>2701555047</v>
      </c>
      <c r="Y26" s="31">
        <f t="shared" si="2"/>
        <v>-5409350</v>
      </c>
      <c r="Z26" s="32">
        <f>+IF(X26&lt;&gt;0,+(Y26/X26)*100,0)</f>
        <v>-0.20023097460134784</v>
      </c>
      <c r="AA26" s="33">
        <f>+AA13+AA25</f>
        <v>2701555047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164167137</v>
      </c>
      <c r="D35" s="18"/>
      <c r="E35" s="19">
        <v>72538862</v>
      </c>
      <c r="F35" s="20">
        <v>164167138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>
        <v>1075410</v>
      </c>
      <c r="L35" s="20">
        <v>1592343</v>
      </c>
      <c r="M35" s="20">
        <v>1874519</v>
      </c>
      <c r="N35" s="20">
        <v>4542272</v>
      </c>
      <c r="O35" s="20">
        <v>-907185</v>
      </c>
      <c r="P35" s="20">
        <v>1750723</v>
      </c>
      <c r="Q35" s="20">
        <v>1819205</v>
      </c>
      <c r="R35" s="20">
        <v>2662743</v>
      </c>
      <c r="S35" s="20">
        <v>1343543</v>
      </c>
      <c r="T35" s="20">
        <v>1624121</v>
      </c>
      <c r="U35" s="20">
        <v>-1779552</v>
      </c>
      <c r="V35" s="20">
        <v>1188112</v>
      </c>
      <c r="W35" s="20">
        <v>180808842</v>
      </c>
      <c r="X35" s="20">
        <v>164167138</v>
      </c>
      <c r="Y35" s="20">
        <v>16641704</v>
      </c>
      <c r="Z35" s="21">
        <v>10.137049474542218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164167137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164167138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1075410</v>
      </c>
      <c r="L37" s="31">
        <f t="shared" si="3"/>
        <v>1592343</v>
      </c>
      <c r="M37" s="31">
        <f t="shared" si="3"/>
        <v>1874519</v>
      </c>
      <c r="N37" s="31">
        <f t="shared" si="3"/>
        <v>4542272</v>
      </c>
      <c r="O37" s="31">
        <f t="shared" si="3"/>
        <v>-907185</v>
      </c>
      <c r="P37" s="31">
        <f t="shared" si="3"/>
        <v>1750723</v>
      </c>
      <c r="Q37" s="31">
        <f t="shared" si="3"/>
        <v>1819205</v>
      </c>
      <c r="R37" s="31">
        <f t="shared" si="3"/>
        <v>2662743</v>
      </c>
      <c r="S37" s="31">
        <f t="shared" si="3"/>
        <v>1343543</v>
      </c>
      <c r="T37" s="31">
        <f t="shared" si="3"/>
        <v>1624121</v>
      </c>
      <c r="U37" s="31">
        <f t="shared" si="3"/>
        <v>-1779552</v>
      </c>
      <c r="V37" s="31">
        <f t="shared" si="3"/>
        <v>1188112</v>
      </c>
      <c r="W37" s="31">
        <f t="shared" si="3"/>
        <v>180808842</v>
      </c>
      <c r="X37" s="31">
        <f t="shared" si="3"/>
        <v>164167138</v>
      </c>
      <c r="Y37" s="31">
        <f t="shared" si="3"/>
        <v>16641704</v>
      </c>
      <c r="Z37" s="32">
        <f>+IF(X37&lt;&gt;0,+(Y37/X37)*100,0)</f>
        <v>10.137049474542218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164167137</v>
      </c>
      <c r="D44" s="29">
        <f>+D37+D43</f>
        <v>0</v>
      </c>
      <c r="E44" s="30">
        <f t="shared" si="5"/>
        <v>72538862</v>
      </c>
      <c r="F44" s="31">
        <f t="shared" si="5"/>
        <v>164167138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1075410</v>
      </c>
      <c r="L44" s="31">
        <f t="shared" si="5"/>
        <v>1592343</v>
      </c>
      <c r="M44" s="31">
        <f t="shared" si="5"/>
        <v>1874519</v>
      </c>
      <c r="N44" s="31">
        <f t="shared" si="5"/>
        <v>4542272</v>
      </c>
      <c r="O44" s="31">
        <f t="shared" si="5"/>
        <v>-907185</v>
      </c>
      <c r="P44" s="31">
        <f t="shared" si="5"/>
        <v>1750723</v>
      </c>
      <c r="Q44" s="31">
        <f t="shared" si="5"/>
        <v>1819205</v>
      </c>
      <c r="R44" s="31">
        <f t="shared" si="5"/>
        <v>2662743</v>
      </c>
      <c r="S44" s="31">
        <f t="shared" si="5"/>
        <v>1343543</v>
      </c>
      <c r="T44" s="31">
        <f t="shared" si="5"/>
        <v>1624121</v>
      </c>
      <c r="U44" s="31">
        <f t="shared" si="5"/>
        <v>-1779552</v>
      </c>
      <c r="V44" s="31">
        <f t="shared" si="5"/>
        <v>1188112</v>
      </c>
      <c r="W44" s="31">
        <f t="shared" si="5"/>
        <v>180808842</v>
      </c>
      <c r="X44" s="31">
        <f t="shared" si="5"/>
        <v>164167138</v>
      </c>
      <c r="Y44" s="31">
        <f t="shared" si="5"/>
        <v>16641704</v>
      </c>
      <c r="Z44" s="32">
        <f>+IF(X44&lt;&gt;0,+(Y44/X44)*100,0)</f>
        <v>10.137049474542218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2499667016</v>
      </c>
      <c r="D45" s="42">
        <f t="shared" si="6"/>
        <v>0</v>
      </c>
      <c r="E45" s="43">
        <f t="shared" si="6"/>
        <v>1957271963</v>
      </c>
      <c r="F45" s="44">
        <f t="shared" si="6"/>
        <v>2537387909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-8034773</v>
      </c>
      <c r="L45" s="44">
        <f t="shared" si="6"/>
        <v>3874032</v>
      </c>
      <c r="M45" s="44">
        <f t="shared" si="6"/>
        <v>23623670</v>
      </c>
      <c r="N45" s="44">
        <f t="shared" si="6"/>
        <v>19462929</v>
      </c>
      <c r="O45" s="44">
        <f t="shared" si="6"/>
        <v>-5569598</v>
      </c>
      <c r="P45" s="44">
        <f t="shared" si="6"/>
        <v>-5399372</v>
      </c>
      <c r="Q45" s="44">
        <f t="shared" si="6"/>
        <v>657910</v>
      </c>
      <c r="R45" s="44">
        <f t="shared" si="6"/>
        <v>-10311060</v>
      </c>
      <c r="S45" s="44">
        <f t="shared" si="6"/>
        <v>4985708</v>
      </c>
      <c r="T45" s="44">
        <f t="shared" si="6"/>
        <v>1147255</v>
      </c>
      <c r="U45" s="44">
        <f t="shared" si="6"/>
        <v>1952164</v>
      </c>
      <c r="V45" s="44">
        <f t="shared" si="6"/>
        <v>8085127</v>
      </c>
      <c r="W45" s="44">
        <f t="shared" si="6"/>
        <v>2515336855</v>
      </c>
      <c r="X45" s="44">
        <f t="shared" si="6"/>
        <v>2537387909</v>
      </c>
      <c r="Y45" s="44">
        <f t="shared" si="6"/>
        <v>-22051054</v>
      </c>
      <c r="Z45" s="45">
        <f>+IF(X45&lt;&gt;0,+(Y45/X45)*100,0)</f>
        <v>-0.86904544322079846</v>
      </c>
      <c r="AA45" s="46">
        <f>+AA26-AA44</f>
        <v>2537387909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3448273533</v>
      </c>
      <c r="D47" s="18"/>
      <c r="E47" s="19">
        <v>4001214200</v>
      </c>
      <c r="F47" s="20">
        <v>3846163910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>
        <v>15291878</v>
      </c>
      <c r="L47" s="20">
        <v>13932538</v>
      </c>
      <c r="M47" s="20">
        <v>51989666</v>
      </c>
      <c r="N47" s="20">
        <v>81214082</v>
      </c>
      <c r="O47" s="20">
        <v>39625875</v>
      </c>
      <c r="P47" s="20">
        <v>1422880</v>
      </c>
      <c r="Q47" s="20">
        <v>35219440</v>
      </c>
      <c r="R47" s="20">
        <v>76268195</v>
      </c>
      <c r="S47" s="20">
        <v>18040723</v>
      </c>
      <c r="T47" s="20">
        <v>13267122</v>
      </c>
      <c r="U47" s="20">
        <v>-726984</v>
      </c>
      <c r="V47" s="20">
        <v>30580861</v>
      </c>
      <c r="W47" s="20">
        <v>3715932858</v>
      </c>
      <c r="X47" s="20">
        <v>3846163910</v>
      </c>
      <c r="Y47" s="20">
        <v>-130231052</v>
      </c>
      <c r="Z47" s="47">
        <v>-3.3859984921963453</v>
      </c>
      <c r="AA47" s="22">
        <v>3846163910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3448273533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3846163910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15291878</v>
      </c>
      <c r="L50" s="52">
        <f t="shared" si="7"/>
        <v>13932538</v>
      </c>
      <c r="M50" s="52">
        <f t="shared" si="7"/>
        <v>51989666</v>
      </c>
      <c r="N50" s="52">
        <f t="shared" si="7"/>
        <v>81214082</v>
      </c>
      <c r="O50" s="52">
        <f t="shared" si="7"/>
        <v>39625875</v>
      </c>
      <c r="P50" s="52">
        <f t="shared" si="7"/>
        <v>1422880</v>
      </c>
      <c r="Q50" s="52">
        <f t="shared" si="7"/>
        <v>35219440</v>
      </c>
      <c r="R50" s="52">
        <f t="shared" si="7"/>
        <v>76268195</v>
      </c>
      <c r="S50" s="52">
        <f t="shared" si="7"/>
        <v>18040723</v>
      </c>
      <c r="T50" s="52">
        <f t="shared" si="7"/>
        <v>13267122</v>
      </c>
      <c r="U50" s="52">
        <f t="shared" si="7"/>
        <v>-726984</v>
      </c>
      <c r="V50" s="52">
        <f t="shared" si="7"/>
        <v>30580861</v>
      </c>
      <c r="W50" s="52">
        <f t="shared" si="7"/>
        <v>3715932858</v>
      </c>
      <c r="X50" s="52">
        <f t="shared" si="7"/>
        <v>3846163910</v>
      </c>
      <c r="Y50" s="52">
        <f t="shared" si="7"/>
        <v>-130231052</v>
      </c>
      <c r="Z50" s="53">
        <f>+IF(X50&lt;&gt;0,+(Y50/X50)*100,0)</f>
        <v>-3.3859984921963453</v>
      </c>
      <c r="AA50" s="54">
        <f>SUM(AA47:AA49)</f>
        <v>3846163910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762669120</v>
      </c>
      <c r="Y6" s="20">
        <v>-762669120</v>
      </c>
      <c r="Z6" s="21">
        <v>-100</v>
      </c>
      <c r="AA6" s="22">
        <v>762669120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-257732950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-257732950</v>
      </c>
      <c r="Y7" s="20">
        <v>257732950</v>
      </c>
      <c r="Z7" s="21">
        <v>-100</v>
      </c>
      <c r="AA7" s="22">
        <v>-257732950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-19800230</v>
      </c>
      <c r="Y10" s="20">
        <v>19800230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57626240</v>
      </c>
      <c r="G11" s="24"/>
      <c r="H11" s="24">
        <v>46100910</v>
      </c>
      <c r="I11" s="24">
        <v>208325129</v>
      </c>
      <c r="J11" s="20">
        <v>254426039</v>
      </c>
      <c r="K11" s="24">
        <v>1876788</v>
      </c>
      <c r="L11" s="24">
        <v>-325655</v>
      </c>
      <c r="M11" s="20">
        <v>1060323</v>
      </c>
      <c r="N11" s="24">
        <v>2611456</v>
      </c>
      <c r="O11" s="24">
        <v>1411218</v>
      </c>
      <c r="P11" s="24">
        <v>-2417386</v>
      </c>
      <c r="Q11" s="20">
        <v>1261589</v>
      </c>
      <c r="R11" s="24">
        <v>255421</v>
      </c>
      <c r="S11" s="24">
        <v>-480560</v>
      </c>
      <c r="T11" s="20">
        <v>40916</v>
      </c>
      <c r="U11" s="24">
        <v>3481308</v>
      </c>
      <c r="V11" s="24">
        <v>3041664</v>
      </c>
      <c r="W11" s="24">
        <v>260334580</v>
      </c>
      <c r="X11" s="20">
        <v>57626240</v>
      </c>
      <c r="Y11" s="24">
        <v>202708340</v>
      </c>
      <c r="Z11" s="25">
        <v>351.76395336568896</v>
      </c>
      <c r="AA11" s="26">
        <v>57626240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542762180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1876788</v>
      </c>
      <c r="L13" s="31">
        <f t="shared" si="0"/>
        <v>-325655</v>
      </c>
      <c r="M13" s="31">
        <f t="shared" si="0"/>
        <v>1060323</v>
      </c>
      <c r="N13" s="31">
        <f t="shared" si="0"/>
        <v>2611456</v>
      </c>
      <c r="O13" s="31">
        <f t="shared" si="0"/>
        <v>1411218</v>
      </c>
      <c r="P13" s="31">
        <f t="shared" si="0"/>
        <v>-2417386</v>
      </c>
      <c r="Q13" s="31">
        <f t="shared" si="0"/>
        <v>1261589</v>
      </c>
      <c r="R13" s="31">
        <f t="shared" si="0"/>
        <v>255421</v>
      </c>
      <c r="S13" s="31">
        <f t="shared" si="0"/>
        <v>-480560</v>
      </c>
      <c r="T13" s="31">
        <f t="shared" si="0"/>
        <v>40916</v>
      </c>
      <c r="U13" s="31">
        <f t="shared" si="0"/>
        <v>3481308</v>
      </c>
      <c r="V13" s="31">
        <f t="shared" si="0"/>
        <v>3041664</v>
      </c>
      <c r="W13" s="31">
        <f t="shared" si="0"/>
        <v>260334580</v>
      </c>
      <c r="X13" s="31">
        <f t="shared" si="0"/>
        <v>542762180</v>
      </c>
      <c r="Y13" s="31">
        <f t="shared" si="0"/>
        <v>-282427600</v>
      </c>
      <c r="Z13" s="32">
        <f>+IF(X13&lt;&gt;0,+(Y13/X13)*100,0)</f>
        <v>-52.035239448702931</v>
      </c>
      <c r="AA13" s="33">
        <f>SUM(AA6:AA12)</f>
        <v>542762180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334960497</v>
      </c>
      <c r="G17" s="24"/>
      <c r="H17" s="24">
        <v>77820763</v>
      </c>
      <c r="I17" s="24">
        <v>14721608</v>
      </c>
      <c r="J17" s="20">
        <v>92542371</v>
      </c>
      <c r="K17" s="24">
        <v>12908184</v>
      </c>
      <c r="L17" s="24">
        <v>8098905</v>
      </c>
      <c r="M17" s="20">
        <v>6196042</v>
      </c>
      <c r="N17" s="24">
        <v>27203131</v>
      </c>
      <c r="O17" s="24">
        <v>6698517</v>
      </c>
      <c r="P17" s="24">
        <v>13020976</v>
      </c>
      <c r="Q17" s="20">
        <v>6836620</v>
      </c>
      <c r="R17" s="24">
        <v>26556113</v>
      </c>
      <c r="S17" s="24">
        <v>8549372</v>
      </c>
      <c r="T17" s="20">
        <v>9937569</v>
      </c>
      <c r="U17" s="24">
        <v>31426250</v>
      </c>
      <c r="V17" s="24">
        <v>49913191</v>
      </c>
      <c r="W17" s="24">
        <v>196214806</v>
      </c>
      <c r="X17" s="20">
        <v>334960497</v>
      </c>
      <c r="Y17" s="24">
        <v>-138745691</v>
      </c>
      <c r="Z17" s="25">
        <v>-41.421508578666817</v>
      </c>
      <c r="AA17" s="26">
        <v>334960497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4700000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4699997</v>
      </c>
      <c r="R21" s="20">
        <v>4699997</v>
      </c>
      <c r="S21" s="20"/>
      <c r="T21" s="20"/>
      <c r="U21" s="20"/>
      <c r="V21" s="20"/>
      <c r="W21" s="20">
        <v>4699997</v>
      </c>
      <c r="X21" s="20">
        <v>4700000</v>
      </c>
      <c r="Y21" s="20">
        <v>-3</v>
      </c>
      <c r="Z21" s="21"/>
      <c r="AA21" s="22">
        <v>4700000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339660497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12908184</v>
      </c>
      <c r="L25" s="36">
        <f t="shared" si="1"/>
        <v>8098905</v>
      </c>
      <c r="M25" s="36">
        <f t="shared" si="1"/>
        <v>6196042</v>
      </c>
      <c r="N25" s="36">
        <f t="shared" si="1"/>
        <v>27203131</v>
      </c>
      <c r="O25" s="36">
        <f t="shared" si="1"/>
        <v>6698517</v>
      </c>
      <c r="P25" s="36">
        <f t="shared" si="1"/>
        <v>13020976</v>
      </c>
      <c r="Q25" s="36">
        <f t="shared" si="1"/>
        <v>11536617</v>
      </c>
      <c r="R25" s="36">
        <f t="shared" si="1"/>
        <v>31256110</v>
      </c>
      <c r="S25" s="36">
        <f t="shared" si="1"/>
        <v>8549372</v>
      </c>
      <c r="T25" s="36">
        <f t="shared" si="1"/>
        <v>9937569</v>
      </c>
      <c r="U25" s="36">
        <f t="shared" si="1"/>
        <v>31426250</v>
      </c>
      <c r="V25" s="36">
        <f t="shared" si="1"/>
        <v>49913191</v>
      </c>
      <c r="W25" s="36">
        <f t="shared" si="1"/>
        <v>200914803</v>
      </c>
      <c r="X25" s="36">
        <f t="shared" si="1"/>
        <v>339660497</v>
      </c>
      <c r="Y25" s="36">
        <f t="shared" si="1"/>
        <v>-138745694</v>
      </c>
      <c r="Z25" s="37">
        <f>+IF(X25&lt;&gt;0,+(Y25/X25)*100,0)</f>
        <v>-40.848345693847349</v>
      </c>
      <c r="AA25" s="38">
        <f>SUM(AA15:AA24)</f>
        <v>339660497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882422677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14784972</v>
      </c>
      <c r="L26" s="31">
        <f t="shared" si="2"/>
        <v>7773250</v>
      </c>
      <c r="M26" s="31">
        <f t="shared" si="2"/>
        <v>7256365</v>
      </c>
      <c r="N26" s="31">
        <f t="shared" si="2"/>
        <v>29814587</v>
      </c>
      <c r="O26" s="31">
        <f t="shared" si="2"/>
        <v>8109735</v>
      </c>
      <c r="P26" s="31">
        <f t="shared" si="2"/>
        <v>10603590</v>
      </c>
      <c r="Q26" s="31">
        <f t="shared" si="2"/>
        <v>12798206</v>
      </c>
      <c r="R26" s="31">
        <f t="shared" si="2"/>
        <v>31511531</v>
      </c>
      <c r="S26" s="31">
        <f t="shared" si="2"/>
        <v>8068812</v>
      </c>
      <c r="T26" s="31">
        <f t="shared" si="2"/>
        <v>9978485</v>
      </c>
      <c r="U26" s="31">
        <f t="shared" si="2"/>
        <v>34907558</v>
      </c>
      <c r="V26" s="31">
        <f t="shared" si="2"/>
        <v>52954855</v>
      </c>
      <c r="W26" s="31">
        <f t="shared" si="2"/>
        <v>461249383</v>
      </c>
      <c r="X26" s="31">
        <f t="shared" si="2"/>
        <v>882422677</v>
      </c>
      <c r="Y26" s="31">
        <f t="shared" si="2"/>
        <v>-421173294</v>
      </c>
      <c r="Z26" s="32">
        <f>+IF(X26&lt;&gt;0,+(Y26/X26)*100,0)</f>
        <v>-47.729201093502724</v>
      </c>
      <c r="AA26" s="33">
        <f>+AA13+AA25</f>
        <v>882422677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58618890</v>
      </c>
      <c r="G32" s="20"/>
      <c r="H32" s="20">
        <v>-5987724</v>
      </c>
      <c r="I32" s="20">
        <v>29504016</v>
      </c>
      <c r="J32" s="20">
        <v>23516292</v>
      </c>
      <c r="K32" s="20">
        <v>-3805808</v>
      </c>
      <c r="L32" s="20">
        <v>8542038</v>
      </c>
      <c r="M32" s="20">
        <v>-9762961</v>
      </c>
      <c r="N32" s="20">
        <v>-5026731</v>
      </c>
      <c r="O32" s="20">
        <v>508060</v>
      </c>
      <c r="P32" s="20">
        <v>4237613</v>
      </c>
      <c r="Q32" s="20">
        <v>7900990</v>
      </c>
      <c r="R32" s="20">
        <v>12646663</v>
      </c>
      <c r="S32" s="20">
        <v>-10163244</v>
      </c>
      <c r="T32" s="20">
        <v>5960299</v>
      </c>
      <c r="U32" s="20">
        <v>9106232</v>
      </c>
      <c r="V32" s="20">
        <v>4903287</v>
      </c>
      <c r="W32" s="20">
        <v>36039511</v>
      </c>
      <c r="X32" s="20">
        <v>58618890</v>
      </c>
      <c r="Y32" s="20">
        <v>-22579379</v>
      </c>
      <c r="Z32" s="21">
        <v>-38.518946708134528</v>
      </c>
      <c r="AA32" s="22">
        <v>58618890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-2279000</v>
      </c>
      <c r="Y33" s="20">
        <v>2279000</v>
      </c>
      <c r="Z33" s="21">
        <v>-100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-147572060</v>
      </c>
      <c r="G35" s="20"/>
      <c r="H35" s="20">
        <v>-851936</v>
      </c>
      <c r="I35" s="20">
        <v>-148687588</v>
      </c>
      <c r="J35" s="20">
        <v>-149539524</v>
      </c>
      <c r="K35" s="20">
        <v>32233</v>
      </c>
      <c r="L35" s="20">
        <v>-2468047</v>
      </c>
      <c r="M35" s="20">
        <v>-1163497</v>
      </c>
      <c r="N35" s="20">
        <v>-3599311</v>
      </c>
      <c r="O35" s="20">
        <v>-91328</v>
      </c>
      <c r="P35" s="20">
        <v>-2423766</v>
      </c>
      <c r="Q35" s="20">
        <v>-1043763</v>
      </c>
      <c r="R35" s="20">
        <v>-3558857</v>
      </c>
      <c r="S35" s="20">
        <v>-1279614</v>
      </c>
      <c r="T35" s="20">
        <v>-1212298</v>
      </c>
      <c r="U35" s="20">
        <v>-1306533</v>
      </c>
      <c r="V35" s="20">
        <v>-3798445</v>
      </c>
      <c r="W35" s="20">
        <v>-160496137</v>
      </c>
      <c r="X35" s="20">
        <v>-147572060</v>
      </c>
      <c r="Y35" s="20">
        <v>-12924077</v>
      </c>
      <c r="Z35" s="21">
        <v>8.7578075416172947</v>
      </c>
      <c r="AA35" s="22">
        <v>-147572060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-91232170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-3773575</v>
      </c>
      <c r="L37" s="31">
        <f t="shared" si="3"/>
        <v>6073991</v>
      </c>
      <c r="M37" s="31">
        <f t="shared" si="3"/>
        <v>-10926458</v>
      </c>
      <c r="N37" s="31">
        <f t="shared" si="3"/>
        <v>-8626042</v>
      </c>
      <c r="O37" s="31">
        <f t="shared" si="3"/>
        <v>416732</v>
      </c>
      <c r="P37" s="31">
        <f t="shared" si="3"/>
        <v>1813847</v>
      </c>
      <c r="Q37" s="31">
        <f t="shared" si="3"/>
        <v>6857227</v>
      </c>
      <c r="R37" s="31">
        <f t="shared" si="3"/>
        <v>9087806</v>
      </c>
      <c r="S37" s="31">
        <f t="shared" si="3"/>
        <v>-11442858</v>
      </c>
      <c r="T37" s="31">
        <f t="shared" si="3"/>
        <v>4748001</v>
      </c>
      <c r="U37" s="31">
        <f t="shared" si="3"/>
        <v>7799699</v>
      </c>
      <c r="V37" s="31">
        <f t="shared" si="3"/>
        <v>1104842</v>
      </c>
      <c r="W37" s="31">
        <f t="shared" si="3"/>
        <v>-124456626</v>
      </c>
      <c r="X37" s="31">
        <f t="shared" si="3"/>
        <v>-91232170</v>
      </c>
      <c r="Y37" s="31">
        <f t="shared" si="3"/>
        <v>-33224456</v>
      </c>
      <c r="Z37" s="32">
        <f>+IF(X37&lt;&gt;0,+(Y37/X37)*100,0)</f>
        <v>36.417478615273538</v>
      </c>
      <c r="AA37" s="33">
        <f>SUM(AA29:AA36)</f>
        <v>-91232170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-91232170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-3773575</v>
      </c>
      <c r="L44" s="31">
        <f t="shared" si="5"/>
        <v>6073991</v>
      </c>
      <c r="M44" s="31">
        <f t="shared" si="5"/>
        <v>-10926458</v>
      </c>
      <c r="N44" s="31">
        <f t="shared" si="5"/>
        <v>-8626042</v>
      </c>
      <c r="O44" s="31">
        <f t="shared" si="5"/>
        <v>416732</v>
      </c>
      <c r="P44" s="31">
        <f t="shared" si="5"/>
        <v>1813847</v>
      </c>
      <c r="Q44" s="31">
        <f t="shared" si="5"/>
        <v>6857227</v>
      </c>
      <c r="R44" s="31">
        <f t="shared" si="5"/>
        <v>9087806</v>
      </c>
      <c r="S44" s="31">
        <f t="shared" si="5"/>
        <v>-11442858</v>
      </c>
      <c r="T44" s="31">
        <f t="shared" si="5"/>
        <v>4748001</v>
      </c>
      <c r="U44" s="31">
        <f t="shared" si="5"/>
        <v>7799699</v>
      </c>
      <c r="V44" s="31">
        <f t="shared" si="5"/>
        <v>1104842</v>
      </c>
      <c r="W44" s="31">
        <f t="shared" si="5"/>
        <v>-18228805</v>
      </c>
      <c r="X44" s="31">
        <f t="shared" si="5"/>
        <v>-91232170</v>
      </c>
      <c r="Y44" s="31">
        <f t="shared" si="5"/>
        <v>73003365</v>
      </c>
      <c r="Z44" s="32">
        <f>+IF(X44&lt;&gt;0,+(Y44/X44)*100,0)</f>
        <v>-80.019323227760566</v>
      </c>
      <c r="AA44" s="33">
        <f>+AA37+AA43</f>
        <v>-91232170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973654847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18558547</v>
      </c>
      <c r="L45" s="44">
        <f t="shared" si="6"/>
        <v>1699259</v>
      </c>
      <c r="M45" s="44">
        <f t="shared" si="6"/>
        <v>18182823</v>
      </c>
      <c r="N45" s="44">
        <f t="shared" si="6"/>
        <v>38440629</v>
      </c>
      <c r="O45" s="44">
        <f t="shared" si="6"/>
        <v>7693003</v>
      </c>
      <c r="P45" s="44">
        <f t="shared" si="6"/>
        <v>8789743</v>
      </c>
      <c r="Q45" s="44">
        <f t="shared" si="6"/>
        <v>5940979</v>
      </c>
      <c r="R45" s="44">
        <f t="shared" si="6"/>
        <v>22423725</v>
      </c>
      <c r="S45" s="44">
        <f t="shared" si="6"/>
        <v>19511670</v>
      </c>
      <c r="T45" s="44">
        <f t="shared" si="6"/>
        <v>5230484</v>
      </c>
      <c r="U45" s="44">
        <f t="shared" si="6"/>
        <v>27107859</v>
      </c>
      <c r="V45" s="44">
        <f t="shared" si="6"/>
        <v>51850013</v>
      </c>
      <c r="W45" s="44">
        <f t="shared" si="6"/>
        <v>479478188</v>
      </c>
      <c r="X45" s="44">
        <f t="shared" si="6"/>
        <v>973654847</v>
      </c>
      <c r="Y45" s="44">
        <f t="shared" si="6"/>
        <v>-494176659</v>
      </c>
      <c r="Z45" s="45">
        <f>+IF(X45&lt;&gt;0,+(Y45/X45)*100,0)</f>
        <v>-50.754809111529028</v>
      </c>
      <c r="AA45" s="46">
        <f>+AA26-AA44</f>
        <v>973654847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29796050</v>
      </c>
      <c r="G47" s="20"/>
      <c r="H47" s="20">
        <v>-243</v>
      </c>
      <c r="I47" s="20">
        <v>28744385</v>
      </c>
      <c r="J47" s="20">
        <v>28744142</v>
      </c>
      <c r="K47" s="20">
        <v>-998</v>
      </c>
      <c r="L47" s="20">
        <v>5427</v>
      </c>
      <c r="M47" s="20">
        <v>-1072</v>
      </c>
      <c r="N47" s="20">
        <v>3357</v>
      </c>
      <c r="O47" s="20">
        <v>-954</v>
      </c>
      <c r="P47" s="20">
        <v>103945647</v>
      </c>
      <c r="Q47" s="20">
        <v>5692</v>
      </c>
      <c r="R47" s="20">
        <v>103950385</v>
      </c>
      <c r="S47" s="20">
        <v>-1183</v>
      </c>
      <c r="T47" s="20">
        <v>-266</v>
      </c>
      <c r="U47" s="20">
        <v>-1108</v>
      </c>
      <c r="V47" s="20">
        <v>-2557</v>
      </c>
      <c r="W47" s="20">
        <v>132695327</v>
      </c>
      <c r="X47" s="20">
        <v>29796050</v>
      </c>
      <c r="Y47" s="20">
        <v>102899277</v>
      </c>
      <c r="Z47" s="47">
        <v>345.34536289206119</v>
      </c>
      <c r="AA47" s="22">
        <v>29796050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29796050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-998</v>
      </c>
      <c r="L50" s="52">
        <f t="shared" si="7"/>
        <v>5427</v>
      </c>
      <c r="M50" s="52">
        <f t="shared" si="7"/>
        <v>-1072</v>
      </c>
      <c r="N50" s="52">
        <f t="shared" si="7"/>
        <v>3357</v>
      </c>
      <c r="O50" s="52">
        <f t="shared" si="7"/>
        <v>-954</v>
      </c>
      <c r="P50" s="52">
        <f t="shared" si="7"/>
        <v>103945647</v>
      </c>
      <c r="Q50" s="52">
        <f t="shared" si="7"/>
        <v>5692</v>
      </c>
      <c r="R50" s="52">
        <f t="shared" si="7"/>
        <v>103950385</v>
      </c>
      <c r="S50" s="52">
        <f t="shared" si="7"/>
        <v>-1183</v>
      </c>
      <c r="T50" s="52">
        <f t="shared" si="7"/>
        <v>-266</v>
      </c>
      <c r="U50" s="52">
        <f t="shared" si="7"/>
        <v>-1108</v>
      </c>
      <c r="V50" s="52">
        <f t="shared" si="7"/>
        <v>-2557</v>
      </c>
      <c r="W50" s="52">
        <f t="shared" si="7"/>
        <v>133749303</v>
      </c>
      <c r="X50" s="52">
        <f t="shared" si="7"/>
        <v>29796050</v>
      </c>
      <c r="Y50" s="52">
        <f t="shared" si="7"/>
        <v>103953253</v>
      </c>
      <c r="Z50" s="53">
        <f>+IF(X50&lt;&gt;0,+(Y50/X50)*100,0)</f>
        <v>348.88266397727216</v>
      </c>
      <c r="AA50" s="54">
        <f>SUM(AA47:AA49)</f>
        <v>29796050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5765016</v>
      </c>
      <c r="D6" s="18"/>
      <c r="E6" s="19">
        <v>30697438</v>
      </c>
      <c r="F6" s="20">
        <v>11413442</v>
      </c>
      <c r="G6" s="20">
        <v>370383</v>
      </c>
      <c r="H6" s="20">
        <v>494105</v>
      </c>
      <c r="I6" s="20">
        <v>1458430</v>
      </c>
      <c r="J6" s="20">
        <v>2322918</v>
      </c>
      <c r="K6" s="20">
        <v>198229</v>
      </c>
      <c r="L6" s="20">
        <v>-1517478</v>
      </c>
      <c r="M6" s="20">
        <v>2258670</v>
      </c>
      <c r="N6" s="20">
        <v>939421</v>
      </c>
      <c r="O6" s="20">
        <v>-1559845</v>
      </c>
      <c r="P6" s="20">
        <v>-629319</v>
      </c>
      <c r="Q6" s="20">
        <v>-2331453</v>
      </c>
      <c r="R6" s="20">
        <v>-4520617</v>
      </c>
      <c r="S6" s="20">
        <v>555352</v>
      </c>
      <c r="T6" s="20">
        <v>944725</v>
      </c>
      <c r="U6" s="20"/>
      <c r="V6" s="20">
        <v>1500077</v>
      </c>
      <c r="W6" s="20">
        <v>241799</v>
      </c>
      <c r="X6" s="20">
        <v>11413442</v>
      </c>
      <c r="Y6" s="20">
        <v>-11171643</v>
      </c>
      <c r="Z6" s="21">
        <v>-97.881454166061388</v>
      </c>
      <c r="AA6" s="22">
        <v>11413442</v>
      </c>
    </row>
    <row r="7" spans="1:27" x14ac:dyDescent="0.25">
      <c r="A7" s="23" t="s">
        <v>35</v>
      </c>
      <c r="B7" s="17" t="s">
        <v>32</v>
      </c>
      <c r="C7" s="18">
        <v>50106016</v>
      </c>
      <c r="D7" s="18"/>
      <c r="E7" s="19">
        <v>39010974</v>
      </c>
      <c r="F7" s="20"/>
      <c r="G7" s="20">
        <v>4663657</v>
      </c>
      <c r="H7" s="20">
        <v>4454715</v>
      </c>
      <c r="I7" s="20">
        <v>4453806</v>
      </c>
      <c r="J7" s="20">
        <v>13572178</v>
      </c>
      <c r="K7" s="20">
        <v>4360044</v>
      </c>
      <c r="L7" s="20">
        <v>3440415</v>
      </c>
      <c r="M7" s="20">
        <v>4409972</v>
      </c>
      <c r="N7" s="20">
        <v>12210431</v>
      </c>
      <c r="O7" s="20">
        <v>4418401</v>
      </c>
      <c r="P7" s="20">
        <v>4449131</v>
      </c>
      <c r="Q7" s="20">
        <v>4444043</v>
      </c>
      <c r="R7" s="20">
        <v>13311575</v>
      </c>
      <c r="S7" s="20">
        <v>4455219</v>
      </c>
      <c r="T7" s="20">
        <v>4418659</v>
      </c>
      <c r="U7" s="20"/>
      <c r="V7" s="20">
        <v>8873878</v>
      </c>
      <c r="W7" s="20">
        <v>47968062</v>
      </c>
      <c r="X7" s="20"/>
      <c r="Y7" s="20">
        <v>47968062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-85</v>
      </c>
      <c r="Q8" s="20"/>
      <c r="R8" s="20">
        <v>-85</v>
      </c>
      <c r="S8" s="20"/>
      <c r="T8" s="20"/>
      <c r="U8" s="20"/>
      <c r="V8" s="20"/>
      <c r="W8" s="20">
        <v>-85</v>
      </c>
      <c r="X8" s="20"/>
      <c r="Y8" s="20">
        <v>-85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-136595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>
        <v>-4299</v>
      </c>
      <c r="Q10" s="20"/>
      <c r="R10" s="20">
        <v>-4299</v>
      </c>
      <c r="S10" s="20"/>
      <c r="T10" s="20">
        <v>-3254</v>
      </c>
      <c r="U10" s="20"/>
      <c r="V10" s="20">
        <v>-3254</v>
      </c>
      <c r="W10" s="20">
        <v>-14255</v>
      </c>
      <c r="X10" s="20"/>
      <c r="Y10" s="20">
        <v>-14255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55734437</v>
      </c>
      <c r="D13" s="29">
        <f>SUM(D6:D12)</f>
        <v>0</v>
      </c>
      <c r="E13" s="30">
        <f t="shared" si="0"/>
        <v>69708412</v>
      </c>
      <c r="F13" s="31">
        <f t="shared" si="0"/>
        <v>11413442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4558273</v>
      </c>
      <c r="L13" s="31">
        <f t="shared" si="0"/>
        <v>1922937</v>
      </c>
      <c r="M13" s="31">
        <f t="shared" si="0"/>
        <v>6668642</v>
      </c>
      <c r="N13" s="31">
        <f t="shared" si="0"/>
        <v>13149852</v>
      </c>
      <c r="O13" s="31">
        <f t="shared" si="0"/>
        <v>2858556</v>
      </c>
      <c r="P13" s="31">
        <f t="shared" si="0"/>
        <v>3815428</v>
      </c>
      <c r="Q13" s="31">
        <f t="shared" si="0"/>
        <v>2112590</v>
      </c>
      <c r="R13" s="31">
        <f t="shared" si="0"/>
        <v>8786574</v>
      </c>
      <c r="S13" s="31">
        <f t="shared" si="0"/>
        <v>5010571</v>
      </c>
      <c r="T13" s="31">
        <f t="shared" si="0"/>
        <v>5360130</v>
      </c>
      <c r="U13" s="31">
        <f t="shared" si="0"/>
        <v>0</v>
      </c>
      <c r="V13" s="31">
        <f t="shared" si="0"/>
        <v>10370701</v>
      </c>
      <c r="W13" s="31">
        <f t="shared" si="0"/>
        <v>48195521</v>
      </c>
      <c r="X13" s="31">
        <f t="shared" si="0"/>
        <v>11413442</v>
      </c>
      <c r="Y13" s="31">
        <f t="shared" si="0"/>
        <v>36782079</v>
      </c>
      <c r="Z13" s="32">
        <f>+IF(X13&lt;&gt;0,+(Y13/X13)*100,0)</f>
        <v>322.26982009458675</v>
      </c>
      <c r="AA13" s="33">
        <f>SUM(AA6:AA12)</f>
        <v>11413442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5039005</v>
      </c>
      <c r="F17" s="20">
        <v>10531543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>
        <v>6043775</v>
      </c>
      <c r="M17" s="20">
        <v>1835993</v>
      </c>
      <c r="N17" s="24">
        <v>7879768</v>
      </c>
      <c r="O17" s="24">
        <v>-6080163</v>
      </c>
      <c r="P17" s="24">
        <v>163043</v>
      </c>
      <c r="Q17" s="20">
        <v>860450</v>
      </c>
      <c r="R17" s="24">
        <v>-5056670</v>
      </c>
      <c r="S17" s="24"/>
      <c r="T17" s="20">
        <v>952030</v>
      </c>
      <c r="U17" s="24"/>
      <c r="V17" s="24">
        <v>952030</v>
      </c>
      <c r="W17" s="24">
        <v>9025857</v>
      </c>
      <c r="X17" s="20">
        <v>10531543</v>
      </c>
      <c r="Y17" s="24">
        <v>-1505686</v>
      </c>
      <c r="Z17" s="25">
        <v>-14.296917365290158</v>
      </c>
      <c r="AA17" s="26">
        <v>10531543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10531543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6043775</v>
      </c>
      <c r="M25" s="36">
        <f t="shared" si="1"/>
        <v>1835993</v>
      </c>
      <c r="N25" s="36">
        <f t="shared" si="1"/>
        <v>7879768</v>
      </c>
      <c r="O25" s="36">
        <f t="shared" si="1"/>
        <v>-6080163</v>
      </c>
      <c r="P25" s="36">
        <f t="shared" si="1"/>
        <v>163043</v>
      </c>
      <c r="Q25" s="36">
        <f t="shared" si="1"/>
        <v>860450</v>
      </c>
      <c r="R25" s="36">
        <f t="shared" si="1"/>
        <v>-5056670</v>
      </c>
      <c r="S25" s="36">
        <f t="shared" si="1"/>
        <v>0</v>
      </c>
      <c r="T25" s="36">
        <f t="shared" si="1"/>
        <v>952030</v>
      </c>
      <c r="U25" s="36">
        <f t="shared" si="1"/>
        <v>0</v>
      </c>
      <c r="V25" s="36">
        <f t="shared" si="1"/>
        <v>952030</v>
      </c>
      <c r="W25" s="36">
        <f t="shared" si="1"/>
        <v>9025857</v>
      </c>
      <c r="X25" s="36">
        <f t="shared" si="1"/>
        <v>10531543</v>
      </c>
      <c r="Y25" s="36">
        <f t="shared" si="1"/>
        <v>-1505686</v>
      </c>
      <c r="Z25" s="37">
        <f>+IF(X25&lt;&gt;0,+(Y25/X25)*100,0)</f>
        <v>-14.296917365290158</v>
      </c>
      <c r="AA25" s="38">
        <f>SUM(AA15:AA24)</f>
        <v>10531543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55734437</v>
      </c>
      <c r="D26" s="29">
        <f>+D13+D25</f>
        <v>0</v>
      </c>
      <c r="E26" s="30">
        <f t="shared" si="2"/>
        <v>74747417</v>
      </c>
      <c r="F26" s="31">
        <f t="shared" si="2"/>
        <v>21944985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4558273</v>
      </c>
      <c r="L26" s="31">
        <f t="shared" si="2"/>
        <v>7966712</v>
      </c>
      <c r="M26" s="31">
        <f t="shared" si="2"/>
        <v>8504635</v>
      </c>
      <c r="N26" s="31">
        <f t="shared" si="2"/>
        <v>21029620</v>
      </c>
      <c r="O26" s="31">
        <f t="shared" si="2"/>
        <v>-3221607</v>
      </c>
      <c r="P26" s="31">
        <f t="shared" si="2"/>
        <v>3978471</v>
      </c>
      <c r="Q26" s="31">
        <f t="shared" si="2"/>
        <v>2973040</v>
      </c>
      <c r="R26" s="31">
        <f t="shared" si="2"/>
        <v>3729904</v>
      </c>
      <c r="S26" s="31">
        <f t="shared" si="2"/>
        <v>5010571</v>
      </c>
      <c r="T26" s="31">
        <f t="shared" si="2"/>
        <v>6312160</v>
      </c>
      <c r="U26" s="31">
        <f t="shared" si="2"/>
        <v>0</v>
      </c>
      <c r="V26" s="31">
        <f t="shared" si="2"/>
        <v>11322731</v>
      </c>
      <c r="W26" s="31">
        <f t="shared" si="2"/>
        <v>57221378</v>
      </c>
      <c r="X26" s="31">
        <f t="shared" si="2"/>
        <v>21944985</v>
      </c>
      <c r="Y26" s="31">
        <f t="shared" si="2"/>
        <v>35276393</v>
      </c>
      <c r="Z26" s="32">
        <f>+IF(X26&lt;&gt;0,+(Y26/X26)*100,0)</f>
        <v>160.74922356975864</v>
      </c>
      <c r="AA26" s="33">
        <f>+AA13+AA25</f>
        <v>21944985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52954165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>
        <v>4047999</v>
      </c>
      <c r="L32" s="20">
        <v>10222203</v>
      </c>
      <c r="M32" s="20">
        <v>8565667</v>
      </c>
      <c r="N32" s="20">
        <v>22835869</v>
      </c>
      <c r="O32" s="20">
        <v>1493022</v>
      </c>
      <c r="P32" s="20">
        <v>519684</v>
      </c>
      <c r="Q32" s="20">
        <v>2798862</v>
      </c>
      <c r="R32" s="20">
        <v>4811568</v>
      </c>
      <c r="S32" s="20">
        <v>5008460</v>
      </c>
      <c r="T32" s="20">
        <v>7844211</v>
      </c>
      <c r="U32" s="20"/>
      <c r="V32" s="20">
        <v>12852671</v>
      </c>
      <c r="W32" s="20">
        <v>55382341</v>
      </c>
      <c r="X32" s="20"/>
      <c r="Y32" s="20">
        <v>55382341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607640</v>
      </c>
      <c r="G35" s="20"/>
      <c r="H35" s="20"/>
      <c r="I35" s="20"/>
      <c r="J35" s="20"/>
      <c r="K35" s="20"/>
      <c r="L35" s="20"/>
      <c r="M35" s="20"/>
      <c r="N35" s="20"/>
      <c r="O35" s="20"/>
      <c r="P35" s="20">
        <v>-137</v>
      </c>
      <c r="Q35" s="20"/>
      <c r="R35" s="20">
        <v>-137</v>
      </c>
      <c r="S35" s="20"/>
      <c r="T35" s="20"/>
      <c r="U35" s="20"/>
      <c r="V35" s="20"/>
      <c r="W35" s="20">
        <v>-137</v>
      </c>
      <c r="X35" s="20">
        <v>607640</v>
      </c>
      <c r="Y35" s="20">
        <v>-607777</v>
      </c>
      <c r="Z35" s="21">
        <v>-100.02254624448688</v>
      </c>
      <c r="AA35" s="22">
        <v>607640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52954165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607640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4047999</v>
      </c>
      <c r="L37" s="31">
        <f t="shared" si="3"/>
        <v>10222203</v>
      </c>
      <c r="M37" s="31">
        <f t="shared" si="3"/>
        <v>8565667</v>
      </c>
      <c r="N37" s="31">
        <f t="shared" si="3"/>
        <v>22835869</v>
      </c>
      <c r="O37" s="31">
        <f t="shared" si="3"/>
        <v>1493022</v>
      </c>
      <c r="P37" s="31">
        <f t="shared" si="3"/>
        <v>519547</v>
      </c>
      <c r="Q37" s="31">
        <f t="shared" si="3"/>
        <v>2798862</v>
      </c>
      <c r="R37" s="31">
        <f t="shared" si="3"/>
        <v>4811431</v>
      </c>
      <c r="S37" s="31">
        <f t="shared" si="3"/>
        <v>5008460</v>
      </c>
      <c r="T37" s="31">
        <f t="shared" si="3"/>
        <v>7844211</v>
      </c>
      <c r="U37" s="31">
        <f t="shared" si="3"/>
        <v>0</v>
      </c>
      <c r="V37" s="31">
        <f t="shared" si="3"/>
        <v>12852671</v>
      </c>
      <c r="W37" s="31">
        <f t="shared" si="3"/>
        <v>55382204</v>
      </c>
      <c r="X37" s="31">
        <f t="shared" si="3"/>
        <v>607640</v>
      </c>
      <c r="Y37" s="31">
        <f t="shared" si="3"/>
        <v>54774564</v>
      </c>
      <c r="Z37" s="32">
        <f>+IF(X37&lt;&gt;0,+(Y37/X37)*100,0)</f>
        <v>9014.3117635442031</v>
      </c>
      <c r="AA37" s="33">
        <f>SUM(AA29:AA36)</f>
        <v>607640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52954165</v>
      </c>
      <c r="D44" s="29">
        <f>+D37+D43</f>
        <v>0</v>
      </c>
      <c r="E44" s="30">
        <f t="shared" si="5"/>
        <v>303820</v>
      </c>
      <c r="F44" s="31">
        <f t="shared" si="5"/>
        <v>607640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4047999</v>
      </c>
      <c r="L44" s="31">
        <f t="shared" si="5"/>
        <v>10222203</v>
      </c>
      <c r="M44" s="31">
        <f t="shared" si="5"/>
        <v>8565667</v>
      </c>
      <c r="N44" s="31">
        <f t="shared" si="5"/>
        <v>22835869</v>
      </c>
      <c r="O44" s="31">
        <f t="shared" si="5"/>
        <v>1493022</v>
      </c>
      <c r="P44" s="31">
        <f t="shared" si="5"/>
        <v>519547</v>
      </c>
      <c r="Q44" s="31">
        <f t="shared" si="5"/>
        <v>2798862</v>
      </c>
      <c r="R44" s="31">
        <f t="shared" si="5"/>
        <v>4811431</v>
      </c>
      <c r="S44" s="31">
        <f t="shared" si="5"/>
        <v>5008460</v>
      </c>
      <c r="T44" s="31">
        <f t="shared" si="5"/>
        <v>7844211</v>
      </c>
      <c r="U44" s="31">
        <f t="shared" si="5"/>
        <v>0</v>
      </c>
      <c r="V44" s="31">
        <f t="shared" si="5"/>
        <v>12852671</v>
      </c>
      <c r="W44" s="31">
        <f t="shared" si="5"/>
        <v>55382204</v>
      </c>
      <c r="X44" s="31">
        <f t="shared" si="5"/>
        <v>607640</v>
      </c>
      <c r="Y44" s="31">
        <f t="shared" si="5"/>
        <v>54774564</v>
      </c>
      <c r="Z44" s="32">
        <f>+IF(X44&lt;&gt;0,+(Y44/X44)*100,0)</f>
        <v>9014.3117635442031</v>
      </c>
      <c r="AA44" s="33">
        <f>+AA37+AA43</f>
        <v>607640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2780272</v>
      </c>
      <c r="D45" s="42">
        <f t="shared" si="6"/>
        <v>0</v>
      </c>
      <c r="E45" s="43">
        <f t="shared" si="6"/>
        <v>74443597</v>
      </c>
      <c r="F45" s="44">
        <f t="shared" si="6"/>
        <v>21337345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510274</v>
      </c>
      <c r="L45" s="44">
        <f t="shared" si="6"/>
        <v>-2255491</v>
      </c>
      <c r="M45" s="44">
        <f t="shared" si="6"/>
        <v>-61032</v>
      </c>
      <c r="N45" s="44">
        <f t="shared" si="6"/>
        <v>-1806249</v>
      </c>
      <c r="O45" s="44">
        <f t="shared" si="6"/>
        <v>-4714629</v>
      </c>
      <c r="P45" s="44">
        <f t="shared" si="6"/>
        <v>3458924</v>
      </c>
      <c r="Q45" s="44">
        <f t="shared" si="6"/>
        <v>174178</v>
      </c>
      <c r="R45" s="44">
        <f t="shared" si="6"/>
        <v>-1081527</v>
      </c>
      <c r="S45" s="44">
        <f t="shared" si="6"/>
        <v>2111</v>
      </c>
      <c r="T45" s="44">
        <f t="shared" si="6"/>
        <v>-1532051</v>
      </c>
      <c r="U45" s="44">
        <f t="shared" si="6"/>
        <v>0</v>
      </c>
      <c r="V45" s="44">
        <f t="shared" si="6"/>
        <v>-1529940</v>
      </c>
      <c r="W45" s="44">
        <f t="shared" si="6"/>
        <v>1839174</v>
      </c>
      <c r="X45" s="44">
        <f t="shared" si="6"/>
        <v>21337345</v>
      </c>
      <c r="Y45" s="44">
        <f t="shared" si="6"/>
        <v>-19498171</v>
      </c>
      <c r="Z45" s="45">
        <f>+IF(X45&lt;&gt;0,+(Y45/X45)*100,0)</f>
        <v>-91.380492746403078</v>
      </c>
      <c r="AA45" s="46">
        <f>+AA26-AA44</f>
        <v>21337345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5399104</v>
      </c>
      <c r="G6" s="20">
        <v>-361</v>
      </c>
      <c r="H6" s="20">
        <v>-2790793</v>
      </c>
      <c r="I6" s="20">
        <v>-88</v>
      </c>
      <c r="J6" s="20">
        <v>-2791242</v>
      </c>
      <c r="K6" s="20">
        <v>-167197</v>
      </c>
      <c r="L6" s="20">
        <v>-54747</v>
      </c>
      <c r="M6" s="20">
        <v>-177707</v>
      </c>
      <c r="N6" s="20">
        <v>-399651</v>
      </c>
      <c r="O6" s="20">
        <v>-646334</v>
      </c>
      <c r="P6" s="20"/>
      <c r="Q6" s="20">
        <v>-1648</v>
      </c>
      <c r="R6" s="20">
        <v>-647982</v>
      </c>
      <c r="S6" s="20">
        <v>-1170475</v>
      </c>
      <c r="T6" s="20">
        <v>-741880</v>
      </c>
      <c r="U6" s="20">
        <v>-287467</v>
      </c>
      <c r="V6" s="20">
        <v>-2199822</v>
      </c>
      <c r="W6" s="20">
        <v>-6038697</v>
      </c>
      <c r="X6" s="20">
        <v>5399104</v>
      </c>
      <c r="Y6" s="20">
        <v>-11437801</v>
      </c>
      <c r="Z6" s="21">
        <v>-211.84628041986224</v>
      </c>
      <c r="AA6" s="22">
        <v>5399104</v>
      </c>
    </row>
    <row r="7" spans="1:27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>
        <v>627261</v>
      </c>
      <c r="L7" s="20">
        <v>619433</v>
      </c>
      <c r="M7" s="20">
        <v>611748</v>
      </c>
      <c r="N7" s="20">
        <v>1858442</v>
      </c>
      <c r="O7" s="20">
        <v>607678</v>
      </c>
      <c r="P7" s="20"/>
      <c r="Q7" s="20"/>
      <c r="R7" s="20">
        <v>607678</v>
      </c>
      <c r="S7" s="20">
        <v>591934</v>
      </c>
      <c r="T7" s="20">
        <v>1202</v>
      </c>
      <c r="U7" s="20">
        <v>855040</v>
      </c>
      <c r="V7" s="20">
        <v>1448176</v>
      </c>
      <c r="W7" s="20">
        <v>14385445</v>
      </c>
      <c r="X7" s="20">
        <v>6133536</v>
      </c>
      <c r="Y7" s="20">
        <v>8251909</v>
      </c>
      <c r="Z7" s="21">
        <v>134.53754897664251</v>
      </c>
      <c r="AA7" s="22">
        <v>6133536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>
        <v>-13182</v>
      </c>
      <c r="T10" s="20">
        <v>-21189</v>
      </c>
      <c r="U10" s="20">
        <v>-25757</v>
      </c>
      <c r="V10" s="20">
        <v>-60128</v>
      </c>
      <c r="W10" s="20">
        <v>-75718</v>
      </c>
      <c r="X10" s="20">
        <v>-62940</v>
      </c>
      <c r="Y10" s="20">
        <v>-12778</v>
      </c>
      <c r="Z10" s="21">
        <v>20.301874801398156</v>
      </c>
      <c r="AA10" s="22">
        <v>-62940</v>
      </c>
    </row>
    <row r="11" spans="1:27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621287</v>
      </c>
      <c r="G11" s="24">
        <v>13</v>
      </c>
      <c r="H11" s="24">
        <v>560151</v>
      </c>
      <c r="I11" s="24"/>
      <c r="J11" s="20">
        <v>560164</v>
      </c>
      <c r="K11" s="24">
        <v>23804</v>
      </c>
      <c r="L11" s="24">
        <v>19884</v>
      </c>
      <c r="M11" s="20">
        <v>48341</v>
      </c>
      <c r="N11" s="24">
        <v>92029</v>
      </c>
      <c r="O11" s="24">
        <v>169297</v>
      </c>
      <c r="P11" s="24">
        <v>889</v>
      </c>
      <c r="Q11" s="20">
        <v>564</v>
      </c>
      <c r="R11" s="24">
        <v>170750</v>
      </c>
      <c r="S11" s="24">
        <v>301886</v>
      </c>
      <c r="T11" s="20">
        <v>194837</v>
      </c>
      <c r="U11" s="24">
        <v>33633</v>
      </c>
      <c r="V11" s="24">
        <v>530356</v>
      </c>
      <c r="W11" s="24">
        <v>1353299</v>
      </c>
      <c r="X11" s="20">
        <v>621287</v>
      </c>
      <c r="Y11" s="24">
        <v>732012</v>
      </c>
      <c r="Z11" s="25">
        <v>117.82187620214168</v>
      </c>
      <c r="AA11" s="26">
        <v>621287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12090987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483868</v>
      </c>
      <c r="L13" s="31">
        <f t="shared" si="0"/>
        <v>584570</v>
      </c>
      <c r="M13" s="31">
        <f t="shared" si="0"/>
        <v>482382</v>
      </c>
      <c r="N13" s="31">
        <f t="shared" si="0"/>
        <v>1550820</v>
      </c>
      <c r="O13" s="31">
        <f t="shared" si="0"/>
        <v>130641</v>
      </c>
      <c r="P13" s="31">
        <f t="shared" si="0"/>
        <v>889</v>
      </c>
      <c r="Q13" s="31">
        <f t="shared" si="0"/>
        <v>-1084</v>
      </c>
      <c r="R13" s="31">
        <f t="shared" si="0"/>
        <v>130446</v>
      </c>
      <c r="S13" s="31">
        <f t="shared" si="0"/>
        <v>-289837</v>
      </c>
      <c r="T13" s="31">
        <f t="shared" si="0"/>
        <v>-567030</v>
      </c>
      <c r="U13" s="31">
        <f t="shared" si="0"/>
        <v>575449</v>
      </c>
      <c r="V13" s="31">
        <f t="shared" si="0"/>
        <v>-281418</v>
      </c>
      <c r="W13" s="31">
        <f t="shared" si="0"/>
        <v>9624329</v>
      </c>
      <c r="X13" s="31">
        <f t="shared" si="0"/>
        <v>12090987</v>
      </c>
      <c r="Y13" s="31">
        <f t="shared" si="0"/>
        <v>-2466658</v>
      </c>
      <c r="Z13" s="32">
        <f>+IF(X13&lt;&gt;0,+(Y13/X13)*100,0)</f>
        <v>-20.400799372292767</v>
      </c>
      <c r="AA13" s="33">
        <f>SUM(AA6:AA12)</f>
        <v>12090987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-1878761</v>
      </c>
      <c r="G17" s="24">
        <v>136432</v>
      </c>
      <c r="H17" s="24">
        <v>-44710</v>
      </c>
      <c r="I17" s="24"/>
      <c r="J17" s="20">
        <v>91722</v>
      </c>
      <c r="K17" s="24"/>
      <c r="L17" s="24">
        <v>61687</v>
      </c>
      <c r="M17" s="20">
        <v>158178</v>
      </c>
      <c r="N17" s="24">
        <v>219865</v>
      </c>
      <c r="O17" s="24">
        <v>559499</v>
      </c>
      <c r="P17" s="24"/>
      <c r="Q17" s="20">
        <v>-136432</v>
      </c>
      <c r="R17" s="24">
        <v>423067</v>
      </c>
      <c r="S17" s="24">
        <v>956406</v>
      </c>
      <c r="T17" s="20">
        <v>646596</v>
      </c>
      <c r="U17" s="24">
        <v>-97072</v>
      </c>
      <c r="V17" s="24">
        <v>1505930</v>
      </c>
      <c r="W17" s="24">
        <v>2240584</v>
      </c>
      <c r="X17" s="20">
        <v>-1878761</v>
      </c>
      <c r="Y17" s="24">
        <v>4119345</v>
      </c>
      <c r="Z17" s="25">
        <v>-219.25859648992073</v>
      </c>
      <c r="AA17" s="26">
        <v>-1878761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-1878761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61687</v>
      </c>
      <c r="M25" s="36">
        <f t="shared" si="1"/>
        <v>158178</v>
      </c>
      <c r="N25" s="36">
        <f t="shared" si="1"/>
        <v>219865</v>
      </c>
      <c r="O25" s="36">
        <f t="shared" si="1"/>
        <v>559499</v>
      </c>
      <c r="P25" s="36">
        <f t="shared" si="1"/>
        <v>0</v>
      </c>
      <c r="Q25" s="36">
        <f t="shared" si="1"/>
        <v>-136432</v>
      </c>
      <c r="R25" s="36">
        <f t="shared" si="1"/>
        <v>423067</v>
      </c>
      <c r="S25" s="36">
        <f t="shared" si="1"/>
        <v>956406</v>
      </c>
      <c r="T25" s="36">
        <f t="shared" si="1"/>
        <v>646596</v>
      </c>
      <c r="U25" s="36">
        <f t="shared" si="1"/>
        <v>-97072</v>
      </c>
      <c r="V25" s="36">
        <f t="shared" si="1"/>
        <v>1505930</v>
      </c>
      <c r="W25" s="36">
        <f t="shared" si="1"/>
        <v>2240584</v>
      </c>
      <c r="X25" s="36">
        <f t="shared" si="1"/>
        <v>-1878761</v>
      </c>
      <c r="Y25" s="36">
        <f t="shared" si="1"/>
        <v>4119345</v>
      </c>
      <c r="Z25" s="37">
        <f>+IF(X25&lt;&gt;0,+(Y25/X25)*100,0)</f>
        <v>-219.25859648992073</v>
      </c>
      <c r="AA25" s="38">
        <f>SUM(AA15:AA24)</f>
        <v>-1878761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10212226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483868</v>
      </c>
      <c r="L26" s="31">
        <f t="shared" si="2"/>
        <v>646257</v>
      </c>
      <c r="M26" s="31">
        <f t="shared" si="2"/>
        <v>640560</v>
      </c>
      <c r="N26" s="31">
        <f t="shared" si="2"/>
        <v>1770685</v>
      </c>
      <c r="O26" s="31">
        <f t="shared" si="2"/>
        <v>690140</v>
      </c>
      <c r="P26" s="31">
        <f t="shared" si="2"/>
        <v>889</v>
      </c>
      <c r="Q26" s="31">
        <f t="shared" si="2"/>
        <v>-137516</v>
      </c>
      <c r="R26" s="31">
        <f t="shared" si="2"/>
        <v>553513</v>
      </c>
      <c r="S26" s="31">
        <f t="shared" si="2"/>
        <v>666569</v>
      </c>
      <c r="T26" s="31">
        <f t="shared" si="2"/>
        <v>79566</v>
      </c>
      <c r="U26" s="31">
        <f t="shared" si="2"/>
        <v>478377</v>
      </c>
      <c r="V26" s="31">
        <f t="shared" si="2"/>
        <v>1224512</v>
      </c>
      <c r="W26" s="31">
        <f t="shared" si="2"/>
        <v>11864913</v>
      </c>
      <c r="X26" s="31">
        <f t="shared" si="2"/>
        <v>10212226</v>
      </c>
      <c r="Y26" s="31">
        <f t="shared" si="2"/>
        <v>1652687</v>
      </c>
      <c r="Z26" s="32">
        <f>+IF(X26&lt;&gt;0,+(Y26/X26)*100,0)</f>
        <v>16.183415839014923</v>
      </c>
      <c r="AA26" s="33">
        <f>+AA13+AA25</f>
        <v>10212226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3659316</v>
      </c>
      <c r="G32" s="20">
        <v>165084</v>
      </c>
      <c r="H32" s="20">
        <v>11661804</v>
      </c>
      <c r="I32" s="20">
        <v>152941</v>
      </c>
      <c r="J32" s="20">
        <v>11979829</v>
      </c>
      <c r="K32" s="20">
        <v>183812</v>
      </c>
      <c r="L32" s="20">
        <v>398272</v>
      </c>
      <c r="M32" s="20">
        <v>525626</v>
      </c>
      <c r="N32" s="20">
        <v>1107710</v>
      </c>
      <c r="O32" s="20">
        <v>797705</v>
      </c>
      <c r="P32" s="20">
        <v>145100</v>
      </c>
      <c r="Q32" s="20">
        <v>10282</v>
      </c>
      <c r="R32" s="20">
        <v>953087</v>
      </c>
      <c r="S32" s="20">
        <v>2400218</v>
      </c>
      <c r="T32" s="20">
        <v>1787904</v>
      </c>
      <c r="U32" s="20">
        <v>117323</v>
      </c>
      <c r="V32" s="20">
        <v>4305445</v>
      </c>
      <c r="W32" s="20">
        <v>18346071</v>
      </c>
      <c r="X32" s="20">
        <v>3659316</v>
      </c>
      <c r="Y32" s="20">
        <v>14686755</v>
      </c>
      <c r="Z32" s="21">
        <v>401.35246587067093</v>
      </c>
      <c r="AA32" s="22">
        <v>3659316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-66047</v>
      </c>
      <c r="V35" s="20">
        <v>-66047</v>
      </c>
      <c r="W35" s="20">
        <v>-66047</v>
      </c>
      <c r="X35" s="20">
        <v>1150281</v>
      </c>
      <c r="Y35" s="20">
        <v>-1216328</v>
      </c>
      <c r="Z35" s="21">
        <v>-105.74181439144002</v>
      </c>
      <c r="AA35" s="22">
        <v>1150281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4809597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183812</v>
      </c>
      <c r="L37" s="31">
        <f t="shared" si="3"/>
        <v>398272</v>
      </c>
      <c r="M37" s="31">
        <f t="shared" si="3"/>
        <v>525626</v>
      </c>
      <c r="N37" s="31">
        <f t="shared" si="3"/>
        <v>1107710</v>
      </c>
      <c r="O37" s="31">
        <f t="shared" si="3"/>
        <v>797705</v>
      </c>
      <c r="P37" s="31">
        <f t="shared" si="3"/>
        <v>145100</v>
      </c>
      <c r="Q37" s="31">
        <f t="shared" si="3"/>
        <v>10282</v>
      </c>
      <c r="R37" s="31">
        <f t="shared" si="3"/>
        <v>953087</v>
      </c>
      <c r="S37" s="31">
        <f t="shared" si="3"/>
        <v>2400218</v>
      </c>
      <c r="T37" s="31">
        <f t="shared" si="3"/>
        <v>1787904</v>
      </c>
      <c r="U37" s="31">
        <f t="shared" si="3"/>
        <v>51276</v>
      </c>
      <c r="V37" s="31">
        <f t="shared" si="3"/>
        <v>4239398</v>
      </c>
      <c r="W37" s="31">
        <f t="shared" si="3"/>
        <v>18280024</v>
      </c>
      <c r="X37" s="31">
        <f t="shared" si="3"/>
        <v>4809597</v>
      </c>
      <c r="Y37" s="31">
        <f t="shared" si="3"/>
        <v>13470427</v>
      </c>
      <c r="Z37" s="32">
        <f>+IF(X37&lt;&gt;0,+(Y37/X37)*100,0)</f>
        <v>280.0739230334683</v>
      </c>
      <c r="AA37" s="33">
        <f>SUM(AA29:AA36)</f>
        <v>4809597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4809597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183812</v>
      </c>
      <c r="L44" s="31">
        <f t="shared" si="5"/>
        <v>398272</v>
      </c>
      <c r="M44" s="31">
        <f t="shared" si="5"/>
        <v>525626</v>
      </c>
      <c r="N44" s="31">
        <f t="shared" si="5"/>
        <v>1107710</v>
      </c>
      <c r="O44" s="31">
        <f t="shared" si="5"/>
        <v>797705</v>
      </c>
      <c r="P44" s="31">
        <f t="shared" si="5"/>
        <v>145100</v>
      </c>
      <c r="Q44" s="31">
        <f t="shared" si="5"/>
        <v>10282</v>
      </c>
      <c r="R44" s="31">
        <f t="shared" si="5"/>
        <v>953087</v>
      </c>
      <c r="S44" s="31">
        <f t="shared" si="5"/>
        <v>2400218</v>
      </c>
      <c r="T44" s="31">
        <f t="shared" si="5"/>
        <v>1787904</v>
      </c>
      <c r="U44" s="31">
        <f t="shared" si="5"/>
        <v>51276</v>
      </c>
      <c r="V44" s="31">
        <f t="shared" si="5"/>
        <v>4239398</v>
      </c>
      <c r="W44" s="31">
        <f t="shared" si="5"/>
        <v>18280024</v>
      </c>
      <c r="X44" s="31">
        <f t="shared" si="5"/>
        <v>4809597</v>
      </c>
      <c r="Y44" s="31">
        <f t="shared" si="5"/>
        <v>13470427</v>
      </c>
      <c r="Z44" s="32">
        <f>+IF(X44&lt;&gt;0,+(Y44/X44)*100,0)</f>
        <v>280.0739230334683</v>
      </c>
      <c r="AA44" s="33">
        <f>+AA37+AA43</f>
        <v>4809597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5402629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300056</v>
      </c>
      <c r="L45" s="44">
        <f t="shared" si="6"/>
        <v>247985</v>
      </c>
      <c r="M45" s="44">
        <f t="shared" si="6"/>
        <v>114934</v>
      </c>
      <c r="N45" s="44">
        <f t="shared" si="6"/>
        <v>662975</v>
      </c>
      <c r="O45" s="44">
        <f t="shared" si="6"/>
        <v>-107565</v>
      </c>
      <c r="P45" s="44">
        <f t="shared" si="6"/>
        <v>-144211</v>
      </c>
      <c r="Q45" s="44">
        <f t="shared" si="6"/>
        <v>-147798</v>
      </c>
      <c r="R45" s="44">
        <f t="shared" si="6"/>
        <v>-399574</v>
      </c>
      <c r="S45" s="44">
        <f t="shared" si="6"/>
        <v>-1733649</v>
      </c>
      <c r="T45" s="44">
        <f t="shared" si="6"/>
        <v>-1708338</v>
      </c>
      <c r="U45" s="44">
        <f t="shared" si="6"/>
        <v>427101</v>
      </c>
      <c r="V45" s="44">
        <f t="shared" si="6"/>
        <v>-3014886</v>
      </c>
      <c r="W45" s="44">
        <f t="shared" si="6"/>
        <v>-6415111</v>
      </c>
      <c r="X45" s="44">
        <f t="shared" si="6"/>
        <v>5402629</v>
      </c>
      <c r="Y45" s="44">
        <f t="shared" si="6"/>
        <v>-11817740</v>
      </c>
      <c r="Z45" s="45">
        <f>+IF(X45&lt;&gt;0,+(Y45/X45)*100,0)</f>
        <v>-218.7405427987004</v>
      </c>
      <c r="AA45" s="46">
        <f>+AA26-AA44</f>
        <v>5402629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>
        <v>995584</v>
      </c>
      <c r="L47" s="20">
        <v>-521044</v>
      </c>
      <c r="M47" s="20">
        <v>627328</v>
      </c>
      <c r="N47" s="20">
        <v>1101868</v>
      </c>
      <c r="O47" s="20"/>
      <c r="P47" s="20">
        <v>877285</v>
      </c>
      <c r="Q47" s="20"/>
      <c r="R47" s="20">
        <v>877285</v>
      </c>
      <c r="S47" s="20"/>
      <c r="T47" s="20">
        <v>-320673</v>
      </c>
      <c r="U47" s="20"/>
      <c r="V47" s="20">
        <v>-320673</v>
      </c>
      <c r="W47" s="20">
        <v>-4235995</v>
      </c>
      <c r="X47" s="20"/>
      <c r="Y47" s="20">
        <v>-4235995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995584</v>
      </c>
      <c r="L50" s="52">
        <f t="shared" si="7"/>
        <v>-521044</v>
      </c>
      <c r="M50" s="52">
        <f t="shared" si="7"/>
        <v>627328</v>
      </c>
      <c r="N50" s="52">
        <f t="shared" si="7"/>
        <v>1101868</v>
      </c>
      <c r="O50" s="52">
        <f t="shared" si="7"/>
        <v>0</v>
      </c>
      <c r="P50" s="52">
        <f t="shared" si="7"/>
        <v>877285</v>
      </c>
      <c r="Q50" s="52">
        <f t="shared" si="7"/>
        <v>0</v>
      </c>
      <c r="R50" s="52">
        <f t="shared" si="7"/>
        <v>877285</v>
      </c>
      <c r="S50" s="52">
        <f t="shared" si="7"/>
        <v>0</v>
      </c>
      <c r="T50" s="52">
        <f t="shared" si="7"/>
        <v>-320673</v>
      </c>
      <c r="U50" s="52">
        <f t="shared" si="7"/>
        <v>0</v>
      </c>
      <c r="V50" s="52">
        <f t="shared" si="7"/>
        <v>-320673</v>
      </c>
      <c r="W50" s="52">
        <f t="shared" si="7"/>
        <v>-4235995</v>
      </c>
      <c r="X50" s="52">
        <f t="shared" si="7"/>
        <v>0</v>
      </c>
      <c r="Y50" s="52">
        <f t="shared" si="7"/>
        <v>-4235995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138472917</v>
      </c>
      <c r="G6" s="20">
        <v>151100453</v>
      </c>
      <c r="H6" s="20">
        <v>1272640</v>
      </c>
      <c r="I6" s="20"/>
      <c r="J6" s="20">
        <v>152373093</v>
      </c>
      <c r="K6" s="20">
        <v>1714465</v>
      </c>
      <c r="L6" s="20">
        <v>1188927</v>
      </c>
      <c r="M6" s="20">
        <v>6954856</v>
      </c>
      <c r="N6" s="20">
        <v>9858248</v>
      </c>
      <c r="O6" s="20">
        <v>984551</v>
      </c>
      <c r="P6" s="20">
        <v>841962</v>
      </c>
      <c r="Q6" s="20">
        <v>5666229</v>
      </c>
      <c r="R6" s="20">
        <v>7492742</v>
      </c>
      <c r="S6" s="20">
        <v>4455601</v>
      </c>
      <c r="T6" s="20">
        <v>2277913</v>
      </c>
      <c r="U6" s="20"/>
      <c r="V6" s="20">
        <v>6733514</v>
      </c>
      <c r="W6" s="20">
        <v>176457597</v>
      </c>
      <c r="X6" s="20">
        <v>138472917</v>
      </c>
      <c r="Y6" s="20">
        <v>37984680</v>
      </c>
      <c r="Z6" s="21">
        <v>27.431125755803933</v>
      </c>
      <c r="AA6" s="22">
        <v>138472917</v>
      </c>
    </row>
    <row r="7" spans="1:27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120276530</v>
      </c>
      <c r="G7" s="20">
        <v>117395831</v>
      </c>
      <c r="H7" s="20">
        <v>-26456875</v>
      </c>
      <c r="I7" s="20"/>
      <c r="J7" s="20">
        <v>90938956</v>
      </c>
      <c r="K7" s="20">
        <v>1677874</v>
      </c>
      <c r="L7" s="20">
        <v>2250283</v>
      </c>
      <c r="M7" s="20">
        <v>2481815</v>
      </c>
      <c r="N7" s="20">
        <v>6409972</v>
      </c>
      <c r="O7" s="20">
        <v>2457279</v>
      </c>
      <c r="P7" s="20">
        <v>2326772</v>
      </c>
      <c r="Q7" s="20">
        <v>2036327</v>
      </c>
      <c r="R7" s="20">
        <v>6820378</v>
      </c>
      <c r="S7" s="20">
        <v>2241543</v>
      </c>
      <c r="T7" s="20">
        <v>783527</v>
      </c>
      <c r="U7" s="20"/>
      <c r="V7" s="20">
        <v>3025070</v>
      </c>
      <c r="W7" s="20">
        <v>107194376</v>
      </c>
      <c r="X7" s="20">
        <v>120276530</v>
      </c>
      <c r="Y7" s="20">
        <v>-13082154</v>
      </c>
      <c r="Z7" s="21">
        <v>-10.87673048100074</v>
      </c>
      <c r="AA7" s="22">
        <v>120276530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10744398</v>
      </c>
      <c r="Y8" s="20">
        <v>-11110416</v>
      </c>
      <c r="Z8" s="21">
        <v>-103.40659383615535</v>
      </c>
      <c r="AA8" s="22">
        <v>10744398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12724325</v>
      </c>
      <c r="G11" s="24">
        <v>13076723</v>
      </c>
      <c r="H11" s="24">
        <v>159657</v>
      </c>
      <c r="I11" s="24"/>
      <c r="J11" s="20">
        <v>13236380</v>
      </c>
      <c r="K11" s="24">
        <v>4473</v>
      </c>
      <c r="L11" s="24">
        <v>74402</v>
      </c>
      <c r="M11" s="20">
        <v>137623</v>
      </c>
      <c r="N11" s="24">
        <v>216498</v>
      </c>
      <c r="O11" s="24">
        <v>42647</v>
      </c>
      <c r="P11" s="24">
        <v>171735</v>
      </c>
      <c r="Q11" s="20">
        <v>72350</v>
      </c>
      <c r="R11" s="24">
        <v>286732</v>
      </c>
      <c r="S11" s="24">
        <v>128462</v>
      </c>
      <c r="T11" s="20">
        <v>109185</v>
      </c>
      <c r="U11" s="24"/>
      <c r="V11" s="24">
        <v>237647</v>
      </c>
      <c r="W11" s="24">
        <v>13977257</v>
      </c>
      <c r="X11" s="20">
        <v>12724325</v>
      </c>
      <c r="Y11" s="24">
        <v>1252932</v>
      </c>
      <c r="Z11" s="25">
        <v>9.8467462910606258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278489550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3396812</v>
      </c>
      <c r="L13" s="31">
        <f t="shared" si="0"/>
        <v>3513612</v>
      </c>
      <c r="M13" s="31">
        <f t="shared" si="0"/>
        <v>9574294</v>
      </c>
      <c r="N13" s="31">
        <f t="shared" si="0"/>
        <v>16484718</v>
      </c>
      <c r="O13" s="31">
        <f t="shared" si="0"/>
        <v>3484477</v>
      </c>
      <c r="P13" s="31">
        <f t="shared" si="0"/>
        <v>3340469</v>
      </c>
      <c r="Q13" s="31">
        <f t="shared" si="0"/>
        <v>7774906</v>
      </c>
      <c r="R13" s="31">
        <f t="shared" si="0"/>
        <v>14599852</v>
      </c>
      <c r="S13" s="31">
        <f t="shared" si="0"/>
        <v>6825606</v>
      </c>
      <c r="T13" s="31">
        <f t="shared" si="0"/>
        <v>3170625</v>
      </c>
      <c r="U13" s="31">
        <f t="shared" si="0"/>
        <v>0</v>
      </c>
      <c r="V13" s="31">
        <f t="shared" si="0"/>
        <v>9996231</v>
      </c>
      <c r="W13" s="31">
        <f t="shared" si="0"/>
        <v>293534592</v>
      </c>
      <c r="X13" s="31">
        <f t="shared" si="0"/>
        <v>278489550</v>
      </c>
      <c r="Y13" s="31">
        <f t="shared" si="0"/>
        <v>15045042</v>
      </c>
      <c r="Z13" s="32">
        <f>+IF(X13&lt;&gt;0,+(Y13/X13)*100,0)</f>
        <v>5.4023721895489434</v>
      </c>
      <c r="AA13" s="33">
        <f>SUM(AA6:AA12)</f>
        <v>278489550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184163400</v>
      </c>
      <c r="G17" s="24">
        <v>172716187</v>
      </c>
      <c r="H17" s="24">
        <v>40346716</v>
      </c>
      <c r="I17" s="24"/>
      <c r="J17" s="20">
        <v>213062903</v>
      </c>
      <c r="K17" s="24">
        <v>452835</v>
      </c>
      <c r="L17" s="24">
        <v>370942</v>
      </c>
      <c r="M17" s="20">
        <v>234042</v>
      </c>
      <c r="N17" s="24">
        <v>1057819</v>
      </c>
      <c r="O17" s="24"/>
      <c r="P17" s="24">
        <v>369834</v>
      </c>
      <c r="Q17" s="20"/>
      <c r="R17" s="24">
        <v>369834</v>
      </c>
      <c r="S17" s="24">
        <v>381059</v>
      </c>
      <c r="T17" s="20"/>
      <c r="U17" s="24"/>
      <c r="V17" s="24">
        <v>381059</v>
      </c>
      <c r="W17" s="24">
        <v>214871615</v>
      </c>
      <c r="X17" s="20">
        <v>184163400</v>
      </c>
      <c r="Y17" s="24">
        <v>30708215</v>
      </c>
      <c r="Z17" s="25">
        <v>16.674439655219224</v>
      </c>
      <c r="AA17" s="26">
        <v>184163400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184163400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452835</v>
      </c>
      <c r="L25" s="36">
        <f t="shared" si="1"/>
        <v>370942</v>
      </c>
      <c r="M25" s="36">
        <f t="shared" si="1"/>
        <v>234042</v>
      </c>
      <c r="N25" s="36">
        <f t="shared" si="1"/>
        <v>1057819</v>
      </c>
      <c r="O25" s="36">
        <f t="shared" si="1"/>
        <v>0</v>
      </c>
      <c r="P25" s="36">
        <f t="shared" si="1"/>
        <v>369834</v>
      </c>
      <c r="Q25" s="36">
        <f t="shared" si="1"/>
        <v>0</v>
      </c>
      <c r="R25" s="36">
        <f t="shared" si="1"/>
        <v>369834</v>
      </c>
      <c r="S25" s="36">
        <f t="shared" si="1"/>
        <v>381059</v>
      </c>
      <c r="T25" s="36">
        <f t="shared" si="1"/>
        <v>0</v>
      </c>
      <c r="U25" s="36">
        <f t="shared" si="1"/>
        <v>0</v>
      </c>
      <c r="V25" s="36">
        <f t="shared" si="1"/>
        <v>381059</v>
      </c>
      <c r="W25" s="36">
        <f t="shared" si="1"/>
        <v>214871615</v>
      </c>
      <c r="X25" s="36">
        <f t="shared" si="1"/>
        <v>184163400</v>
      </c>
      <c r="Y25" s="36">
        <f t="shared" si="1"/>
        <v>30708215</v>
      </c>
      <c r="Z25" s="37">
        <f>+IF(X25&lt;&gt;0,+(Y25/X25)*100,0)</f>
        <v>16.674439655219224</v>
      </c>
      <c r="AA25" s="38">
        <f>SUM(AA15:AA24)</f>
        <v>184163400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462652950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3849647</v>
      </c>
      <c r="L26" s="31">
        <f t="shared" si="2"/>
        <v>3884554</v>
      </c>
      <c r="M26" s="31">
        <f t="shared" si="2"/>
        <v>9808336</v>
      </c>
      <c r="N26" s="31">
        <f t="shared" si="2"/>
        <v>17542537</v>
      </c>
      <c r="O26" s="31">
        <f t="shared" si="2"/>
        <v>3484477</v>
      </c>
      <c r="P26" s="31">
        <f t="shared" si="2"/>
        <v>3710303</v>
      </c>
      <c r="Q26" s="31">
        <f t="shared" si="2"/>
        <v>7774906</v>
      </c>
      <c r="R26" s="31">
        <f t="shared" si="2"/>
        <v>14969686</v>
      </c>
      <c r="S26" s="31">
        <f t="shared" si="2"/>
        <v>7206665</v>
      </c>
      <c r="T26" s="31">
        <f t="shared" si="2"/>
        <v>3170625</v>
      </c>
      <c r="U26" s="31">
        <f t="shared" si="2"/>
        <v>0</v>
      </c>
      <c r="V26" s="31">
        <f t="shared" si="2"/>
        <v>10377290</v>
      </c>
      <c r="W26" s="31">
        <f t="shared" si="2"/>
        <v>508406207</v>
      </c>
      <c r="X26" s="31">
        <f t="shared" si="2"/>
        <v>462652950</v>
      </c>
      <c r="Y26" s="31">
        <f t="shared" si="2"/>
        <v>45753257</v>
      </c>
      <c r="Z26" s="32">
        <f>+IF(X26&lt;&gt;0,+(Y26/X26)*100,0)</f>
        <v>9.88932568137737</v>
      </c>
      <c r="AA26" s="33">
        <f>+AA13+AA25</f>
        <v>462652950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-5193</v>
      </c>
      <c r="G31" s="20">
        <v>-5193</v>
      </c>
      <c r="H31" s="20">
        <v>-167</v>
      </c>
      <c r="I31" s="20"/>
      <c r="J31" s="20">
        <v>-5360</v>
      </c>
      <c r="K31" s="20">
        <v>-29</v>
      </c>
      <c r="L31" s="20">
        <v>-295</v>
      </c>
      <c r="M31" s="20"/>
      <c r="N31" s="20">
        <v>-324</v>
      </c>
      <c r="O31" s="20"/>
      <c r="P31" s="20">
        <v>-215</v>
      </c>
      <c r="Q31" s="20">
        <v>-226</v>
      </c>
      <c r="R31" s="20">
        <v>-441</v>
      </c>
      <c r="S31" s="20">
        <v>-1673</v>
      </c>
      <c r="T31" s="20"/>
      <c r="U31" s="20"/>
      <c r="V31" s="20">
        <v>-1673</v>
      </c>
      <c r="W31" s="20">
        <v>-7798</v>
      </c>
      <c r="X31" s="20">
        <v>-5193</v>
      </c>
      <c r="Y31" s="20">
        <v>-2605</v>
      </c>
      <c r="Z31" s="21">
        <v>50.163681879453115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65560717</v>
      </c>
      <c r="G32" s="20">
        <v>-2689003</v>
      </c>
      <c r="H32" s="20">
        <v>-101474</v>
      </c>
      <c r="I32" s="20"/>
      <c r="J32" s="20">
        <v>-2790477</v>
      </c>
      <c r="K32" s="20">
        <v>-633400</v>
      </c>
      <c r="L32" s="20">
        <v>-24084</v>
      </c>
      <c r="M32" s="20">
        <v>228069</v>
      </c>
      <c r="N32" s="20">
        <v>-429415</v>
      </c>
      <c r="O32" s="20">
        <v>-173525</v>
      </c>
      <c r="P32" s="20">
        <v>614619</v>
      </c>
      <c r="Q32" s="20">
        <v>-421114</v>
      </c>
      <c r="R32" s="20">
        <v>19980</v>
      </c>
      <c r="S32" s="20">
        <v>-344352</v>
      </c>
      <c r="T32" s="20">
        <v>108194</v>
      </c>
      <c r="U32" s="20"/>
      <c r="V32" s="20">
        <v>-236158</v>
      </c>
      <c r="W32" s="20">
        <v>-3436070</v>
      </c>
      <c r="X32" s="20">
        <v>65560717</v>
      </c>
      <c r="Y32" s="20">
        <v>-68996787</v>
      </c>
      <c r="Z32" s="21">
        <v>-105.24105006356169</v>
      </c>
      <c r="AA32" s="22">
        <v>65560717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26323392</v>
      </c>
      <c r="G35" s="20">
        <v>28309400</v>
      </c>
      <c r="H35" s="20">
        <v>410878</v>
      </c>
      <c r="I35" s="20"/>
      <c r="J35" s="20">
        <v>28720278</v>
      </c>
      <c r="K35" s="20">
        <v>415365</v>
      </c>
      <c r="L35" s="20">
        <v>409910</v>
      </c>
      <c r="M35" s="20">
        <v>407441</v>
      </c>
      <c r="N35" s="20">
        <v>1232716</v>
      </c>
      <c r="O35" s="20">
        <v>400193</v>
      </c>
      <c r="P35" s="20">
        <v>391149</v>
      </c>
      <c r="Q35" s="20">
        <v>391075</v>
      </c>
      <c r="R35" s="20">
        <v>1182417</v>
      </c>
      <c r="S35" s="20">
        <v>812030</v>
      </c>
      <c r="T35" s="20">
        <v>390273</v>
      </c>
      <c r="U35" s="20"/>
      <c r="V35" s="20">
        <v>1202303</v>
      </c>
      <c r="W35" s="20">
        <v>32337714</v>
      </c>
      <c r="X35" s="20">
        <v>26323392</v>
      </c>
      <c r="Y35" s="20">
        <v>6014322</v>
      </c>
      <c r="Z35" s="21">
        <v>22.847822955339495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91878916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-218064</v>
      </c>
      <c r="L37" s="31">
        <f t="shared" si="3"/>
        <v>385531</v>
      </c>
      <c r="M37" s="31">
        <f t="shared" si="3"/>
        <v>635510</v>
      </c>
      <c r="N37" s="31">
        <f t="shared" si="3"/>
        <v>802977</v>
      </c>
      <c r="O37" s="31">
        <f t="shared" si="3"/>
        <v>226668</v>
      </c>
      <c r="P37" s="31">
        <f t="shared" si="3"/>
        <v>1005553</v>
      </c>
      <c r="Q37" s="31">
        <f t="shared" si="3"/>
        <v>-30265</v>
      </c>
      <c r="R37" s="31">
        <f t="shared" si="3"/>
        <v>1201956</v>
      </c>
      <c r="S37" s="31">
        <f t="shared" si="3"/>
        <v>466005</v>
      </c>
      <c r="T37" s="31">
        <f t="shared" si="3"/>
        <v>498467</v>
      </c>
      <c r="U37" s="31">
        <f t="shared" si="3"/>
        <v>0</v>
      </c>
      <c r="V37" s="31">
        <f t="shared" si="3"/>
        <v>964472</v>
      </c>
      <c r="W37" s="31">
        <f t="shared" si="3"/>
        <v>28893846</v>
      </c>
      <c r="X37" s="31">
        <f t="shared" si="3"/>
        <v>91878916</v>
      </c>
      <c r="Y37" s="31">
        <f t="shared" si="3"/>
        <v>-62985070</v>
      </c>
      <c r="Z37" s="32">
        <f>+IF(X37&lt;&gt;0,+(Y37/X37)*100,0)</f>
        <v>-68.552256319610919</v>
      </c>
      <c r="AA37" s="33">
        <f>SUM(AA29:AA36)</f>
        <v>91878916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91878916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-218064</v>
      </c>
      <c r="L44" s="31">
        <f t="shared" si="5"/>
        <v>385531</v>
      </c>
      <c r="M44" s="31">
        <f t="shared" si="5"/>
        <v>635510</v>
      </c>
      <c r="N44" s="31">
        <f t="shared" si="5"/>
        <v>802977</v>
      </c>
      <c r="O44" s="31">
        <f t="shared" si="5"/>
        <v>226668</v>
      </c>
      <c r="P44" s="31">
        <f t="shared" si="5"/>
        <v>1005553</v>
      </c>
      <c r="Q44" s="31">
        <f t="shared" si="5"/>
        <v>-30265</v>
      </c>
      <c r="R44" s="31">
        <f t="shared" si="5"/>
        <v>1201956</v>
      </c>
      <c r="S44" s="31">
        <f t="shared" si="5"/>
        <v>466005</v>
      </c>
      <c r="T44" s="31">
        <f t="shared" si="5"/>
        <v>498467</v>
      </c>
      <c r="U44" s="31">
        <f t="shared" si="5"/>
        <v>0</v>
      </c>
      <c r="V44" s="31">
        <f t="shared" si="5"/>
        <v>964472</v>
      </c>
      <c r="W44" s="31">
        <f t="shared" si="5"/>
        <v>28893846</v>
      </c>
      <c r="X44" s="31">
        <f t="shared" si="5"/>
        <v>91878916</v>
      </c>
      <c r="Y44" s="31">
        <f t="shared" si="5"/>
        <v>-62985070</v>
      </c>
      <c r="Z44" s="32">
        <f>+IF(X44&lt;&gt;0,+(Y44/X44)*100,0)</f>
        <v>-68.552256319610919</v>
      </c>
      <c r="AA44" s="33">
        <f>+AA37+AA43</f>
        <v>91878916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370774034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4067711</v>
      </c>
      <c r="L45" s="44">
        <f t="shared" si="6"/>
        <v>3499023</v>
      </c>
      <c r="M45" s="44">
        <f t="shared" si="6"/>
        <v>9172826</v>
      </c>
      <c r="N45" s="44">
        <f t="shared" si="6"/>
        <v>16739560</v>
      </c>
      <c r="O45" s="44">
        <f t="shared" si="6"/>
        <v>3257809</v>
      </c>
      <c r="P45" s="44">
        <f t="shared" si="6"/>
        <v>2704750</v>
      </c>
      <c r="Q45" s="44">
        <f t="shared" si="6"/>
        <v>7805171</v>
      </c>
      <c r="R45" s="44">
        <f t="shared" si="6"/>
        <v>13767730</v>
      </c>
      <c r="S45" s="44">
        <f t="shared" si="6"/>
        <v>6740660</v>
      </c>
      <c r="T45" s="44">
        <f t="shared" si="6"/>
        <v>2672158</v>
      </c>
      <c r="U45" s="44">
        <f t="shared" si="6"/>
        <v>0</v>
      </c>
      <c r="V45" s="44">
        <f t="shared" si="6"/>
        <v>9412818</v>
      </c>
      <c r="W45" s="44">
        <f t="shared" si="6"/>
        <v>479512361</v>
      </c>
      <c r="X45" s="44">
        <f t="shared" si="6"/>
        <v>370774034</v>
      </c>
      <c r="Y45" s="44">
        <f t="shared" si="6"/>
        <v>108738327</v>
      </c>
      <c r="Z45" s="45">
        <f>+IF(X45&lt;&gt;0,+(Y45/X45)*100,0)</f>
        <v>29.327384613993761</v>
      </c>
      <c r="AA45" s="46">
        <f>+AA26-AA44</f>
        <v>370774034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36995070</v>
      </c>
      <c r="D47" s="18"/>
      <c r="E47" s="19">
        <v>6270837</v>
      </c>
      <c r="F47" s="20">
        <v>34795306</v>
      </c>
      <c r="G47" s="20">
        <v>53209215</v>
      </c>
      <c r="H47" s="20">
        <v>2677749</v>
      </c>
      <c r="I47" s="20"/>
      <c r="J47" s="20">
        <v>55886964</v>
      </c>
      <c r="K47" s="20">
        <v>1427131</v>
      </c>
      <c r="L47" s="20">
        <v>441218</v>
      </c>
      <c r="M47" s="20">
        <v>6555082</v>
      </c>
      <c r="N47" s="20">
        <v>8423431</v>
      </c>
      <c r="O47" s="20">
        <v>1143919</v>
      </c>
      <c r="P47" s="20">
        <v>508055</v>
      </c>
      <c r="Q47" s="20">
        <v>5130818</v>
      </c>
      <c r="R47" s="20">
        <v>6782792</v>
      </c>
      <c r="S47" s="20">
        <v>1380115</v>
      </c>
      <c r="T47" s="20">
        <v>207091</v>
      </c>
      <c r="U47" s="20"/>
      <c r="V47" s="20">
        <v>1587206</v>
      </c>
      <c r="W47" s="20">
        <v>72680393</v>
      </c>
      <c r="X47" s="20">
        <v>34795306</v>
      </c>
      <c r="Y47" s="20">
        <v>37885087</v>
      </c>
      <c r="Z47" s="47">
        <v>108.87987879744469</v>
      </c>
      <c r="AA47" s="22">
        <v>34795306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36995070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34795306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1427131</v>
      </c>
      <c r="L50" s="52">
        <f t="shared" si="7"/>
        <v>441218</v>
      </c>
      <c r="M50" s="52">
        <f t="shared" si="7"/>
        <v>6555082</v>
      </c>
      <c r="N50" s="52">
        <f t="shared" si="7"/>
        <v>8423431</v>
      </c>
      <c r="O50" s="52">
        <f t="shared" si="7"/>
        <v>1143919</v>
      </c>
      <c r="P50" s="52">
        <f t="shared" si="7"/>
        <v>508055</v>
      </c>
      <c r="Q50" s="52">
        <f t="shared" si="7"/>
        <v>5130818</v>
      </c>
      <c r="R50" s="52">
        <f t="shared" si="7"/>
        <v>6782792</v>
      </c>
      <c r="S50" s="52">
        <f t="shared" si="7"/>
        <v>1380115</v>
      </c>
      <c r="T50" s="52">
        <f t="shared" si="7"/>
        <v>207091</v>
      </c>
      <c r="U50" s="52">
        <f t="shared" si="7"/>
        <v>0</v>
      </c>
      <c r="V50" s="52">
        <f t="shared" si="7"/>
        <v>1587206</v>
      </c>
      <c r="W50" s="52">
        <f t="shared" si="7"/>
        <v>72680393</v>
      </c>
      <c r="X50" s="52">
        <f t="shared" si="7"/>
        <v>34795306</v>
      </c>
      <c r="Y50" s="52">
        <f t="shared" si="7"/>
        <v>37885087</v>
      </c>
      <c r="Z50" s="53">
        <f>+IF(X50&lt;&gt;0,+(Y50/X50)*100,0)</f>
        <v>108.87987879744469</v>
      </c>
      <c r="AA50" s="54">
        <f>SUM(AA47:AA49)</f>
        <v>34795306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86454969</v>
      </c>
      <c r="D6" s="18"/>
      <c r="E6" s="19">
        <v>103993564</v>
      </c>
      <c r="F6" s="20">
        <v>102476343</v>
      </c>
      <c r="G6" s="20">
        <v>104542064</v>
      </c>
      <c r="H6" s="20">
        <v>-3307205</v>
      </c>
      <c r="I6" s="20">
        <v>-9615311</v>
      </c>
      <c r="J6" s="20">
        <v>91619548</v>
      </c>
      <c r="K6" s="20">
        <v>-1311271</v>
      </c>
      <c r="L6" s="20">
        <v>-7526715</v>
      </c>
      <c r="M6" s="20">
        <v>-3001738</v>
      </c>
      <c r="N6" s="20">
        <v>-11839724</v>
      </c>
      <c r="O6" s="20">
        <v>-8246207</v>
      </c>
      <c r="P6" s="20">
        <v>-1632543</v>
      </c>
      <c r="Q6" s="20">
        <v>17142359</v>
      </c>
      <c r="R6" s="20">
        <v>7263609</v>
      </c>
      <c r="S6" s="20">
        <v>-5704251</v>
      </c>
      <c r="T6" s="20">
        <v>-7108723</v>
      </c>
      <c r="U6" s="20">
        <v>-17196127</v>
      </c>
      <c r="V6" s="20">
        <v>-30009101</v>
      </c>
      <c r="W6" s="20">
        <v>57034332</v>
      </c>
      <c r="X6" s="20">
        <v>102476343</v>
      </c>
      <c r="Y6" s="20">
        <v>-45442011</v>
      </c>
      <c r="Z6" s="21">
        <v>-44.343903841299252</v>
      </c>
      <c r="AA6" s="22">
        <v>102476343</v>
      </c>
    </row>
    <row r="7" spans="1:27" x14ac:dyDescent="0.25">
      <c r="A7" s="23" t="s">
        <v>35</v>
      </c>
      <c r="B7" s="17" t="s">
        <v>32</v>
      </c>
      <c r="C7" s="18">
        <v>6628162</v>
      </c>
      <c r="D7" s="18"/>
      <c r="E7" s="19">
        <v>10975471</v>
      </c>
      <c r="F7" s="20">
        <v>11992020</v>
      </c>
      <c r="G7" s="20">
        <v>13847640</v>
      </c>
      <c r="H7" s="20">
        <v>-4565304</v>
      </c>
      <c r="I7" s="20">
        <v>1381527</v>
      </c>
      <c r="J7" s="20">
        <v>10663863</v>
      </c>
      <c r="K7" s="20">
        <v>444791</v>
      </c>
      <c r="L7" s="20">
        <v>1062342</v>
      </c>
      <c r="M7" s="20">
        <v>1169046</v>
      </c>
      <c r="N7" s="20">
        <v>2676179</v>
      </c>
      <c r="O7" s="20">
        <v>1497206</v>
      </c>
      <c r="P7" s="20">
        <v>1030865</v>
      </c>
      <c r="Q7" s="20">
        <v>584219</v>
      </c>
      <c r="R7" s="20">
        <v>3112290</v>
      </c>
      <c r="S7" s="20">
        <v>1092044</v>
      </c>
      <c r="T7" s="20">
        <v>2645754</v>
      </c>
      <c r="U7" s="20">
        <v>1879029</v>
      </c>
      <c r="V7" s="20">
        <v>5616827</v>
      </c>
      <c r="W7" s="20">
        <v>22069159</v>
      </c>
      <c r="X7" s="20">
        <v>11992020</v>
      </c>
      <c r="Y7" s="20">
        <v>10077139</v>
      </c>
      <c r="Z7" s="21">
        <v>84.032039639693735</v>
      </c>
      <c r="AA7" s="22">
        <v>11992020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-3014881</v>
      </c>
      <c r="D10" s="18"/>
      <c r="E10" s="19">
        <v>-2852917</v>
      </c>
      <c r="F10" s="20">
        <v>-3014879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>
        <v>2092</v>
      </c>
      <c r="Q10" s="20"/>
      <c r="R10" s="20">
        <v>2092</v>
      </c>
      <c r="S10" s="20"/>
      <c r="T10" s="20"/>
      <c r="U10" s="20"/>
      <c r="V10" s="20"/>
      <c r="W10" s="20">
        <v>-3012787</v>
      </c>
      <c r="X10" s="20">
        <v>-3014879</v>
      </c>
      <c r="Y10" s="20">
        <v>2092</v>
      </c>
      <c r="Z10" s="21">
        <v>-6.9389186100006009E-2</v>
      </c>
      <c r="AA10" s="22">
        <v>-3014879</v>
      </c>
    </row>
    <row r="11" spans="1:27" x14ac:dyDescent="0.25">
      <c r="A11" s="23" t="s">
        <v>39</v>
      </c>
      <c r="B11" s="17" t="s">
        <v>32</v>
      </c>
      <c r="C11" s="18">
        <v>34500893</v>
      </c>
      <c r="D11" s="18"/>
      <c r="E11" s="19">
        <v>25778875</v>
      </c>
      <c r="F11" s="20">
        <v>34500894</v>
      </c>
      <c r="G11" s="24">
        <v>34571645</v>
      </c>
      <c r="H11" s="24">
        <v>573802</v>
      </c>
      <c r="I11" s="24">
        <v>1491619</v>
      </c>
      <c r="J11" s="20">
        <v>36637066</v>
      </c>
      <c r="K11" s="24">
        <v>2363370</v>
      </c>
      <c r="L11" s="24">
        <v>828703</v>
      </c>
      <c r="M11" s="20">
        <v>1509007</v>
      </c>
      <c r="N11" s="24">
        <v>4701080</v>
      </c>
      <c r="O11" s="24">
        <v>1157299</v>
      </c>
      <c r="P11" s="24">
        <v>323723</v>
      </c>
      <c r="Q11" s="20">
        <v>462360</v>
      </c>
      <c r="R11" s="24">
        <v>1943382</v>
      </c>
      <c r="S11" s="24">
        <v>1206657</v>
      </c>
      <c r="T11" s="20">
        <v>1335505</v>
      </c>
      <c r="U11" s="24">
        <v>2402272</v>
      </c>
      <c r="V11" s="24">
        <v>4944434</v>
      </c>
      <c r="W11" s="24">
        <v>48225962</v>
      </c>
      <c r="X11" s="20">
        <v>34500894</v>
      </c>
      <c r="Y11" s="24">
        <v>13725068</v>
      </c>
      <c r="Z11" s="25">
        <v>39.781774930238036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124530210</v>
      </c>
      <c r="D13" s="29">
        <f>SUM(D6:D12)</f>
        <v>0</v>
      </c>
      <c r="E13" s="30">
        <f t="shared" si="0"/>
        <v>137856060</v>
      </c>
      <c r="F13" s="31">
        <f t="shared" si="0"/>
        <v>145915445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1496890</v>
      </c>
      <c r="L13" s="31">
        <f t="shared" si="0"/>
        <v>-5635670</v>
      </c>
      <c r="M13" s="31">
        <f t="shared" si="0"/>
        <v>-323685</v>
      </c>
      <c r="N13" s="31">
        <f t="shared" si="0"/>
        <v>-4462465</v>
      </c>
      <c r="O13" s="31">
        <f t="shared" si="0"/>
        <v>-5591702</v>
      </c>
      <c r="P13" s="31">
        <f t="shared" si="0"/>
        <v>-275863</v>
      </c>
      <c r="Q13" s="31">
        <f t="shared" si="0"/>
        <v>18188938</v>
      </c>
      <c r="R13" s="31">
        <f t="shared" si="0"/>
        <v>12321373</v>
      </c>
      <c r="S13" s="31">
        <f t="shared" si="0"/>
        <v>-3405550</v>
      </c>
      <c r="T13" s="31">
        <f t="shared" si="0"/>
        <v>-3127464</v>
      </c>
      <c r="U13" s="31">
        <f t="shared" si="0"/>
        <v>-12914826</v>
      </c>
      <c r="V13" s="31">
        <f t="shared" si="0"/>
        <v>-19447840</v>
      </c>
      <c r="W13" s="31">
        <f t="shared" si="0"/>
        <v>124277733</v>
      </c>
      <c r="X13" s="31">
        <f t="shared" si="0"/>
        <v>145915445</v>
      </c>
      <c r="Y13" s="31">
        <f t="shared" si="0"/>
        <v>-21637712</v>
      </c>
      <c r="Z13" s="32">
        <f>+IF(X13&lt;&gt;0,+(Y13/X13)*100,0)</f>
        <v>-14.82893877341086</v>
      </c>
      <c r="AA13" s="33">
        <f>SUM(AA6:AA12)</f>
        <v>145915445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292466052</v>
      </c>
      <c r="D17" s="18"/>
      <c r="E17" s="19">
        <v>349386084</v>
      </c>
      <c r="F17" s="20">
        <v>393260000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>
        <v>-1378194</v>
      </c>
      <c r="L17" s="24">
        <v>7274216</v>
      </c>
      <c r="M17" s="20">
        <v>4031879</v>
      </c>
      <c r="N17" s="24">
        <v>9927901</v>
      </c>
      <c r="O17" s="24">
        <v>7124862</v>
      </c>
      <c r="P17" s="24">
        <v>146117</v>
      </c>
      <c r="Q17" s="20">
        <v>20883462</v>
      </c>
      <c r="R17" s="24">
        <v>28154441</v>
      </c>
      <c r="S17" s="24">
        <v>3345704</v>
      </c>
      <c r="T17" s="20">
        <v>8125254</v>
      </c>
      <c r="U17" s="24">
        <v>15476145</v>
      </c>
      <c r="V17" s="24">
        <v>26947103</v>
      </c>
      <c r="W17" s="24">
        <v>366389369</v>
      </c>
      <c r="X17" s="20">
        <v>393260000</v>
      </c>
      <c r="Y17" s="24">
        <v>-26870631</v>
      </c>
      <c r="Z17" s="25">
        <v>-6.8327902659817932</v>
      </c>
      <c r="AA17" s="26">
        <v>393260000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292466052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393260000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-1378194</v>
      </c>
      <c r="L25" s="36">
        <f t="shared" si="1"/>
        <v>7274216</v>
      </c>
      <c r="M25" s="36">
        <f t="shared" si="1"/>
        <v>4031879</v>
      </c>
      <c r="N25" s="36">
        <f t="shared" si="1"/>
        <v>9927901</v>
      </c>
      <c r="O25" s="36">
        <f t="shared" si="1"/>
        <v>7124862</v>
      </c>
      <c r="P25" s="36">
        <f t="shared" si="1"/>
        <v>146117</v>
      </c>
      <c r="Q25" s="36">
        <f t="shared" si="1"/>
        <v>20883462</v>
      </c>
      <c r="R25" s="36">
        <f t="shared" si="1"/>
        <v>28154441</v>
      </c>
      <c r="S25" s="36">
        <f t="shared" si="1"/>
        <v>3345704</v>
      </c>
      <c r="T25" s="36">
        <f t="shared" si="1"/>
        <v>8125254</v>
      </c>
      <c r="U25" s="36">
        <f t="shared" si="1"/>
        <v>15476145</v>
      </c>
      <c r="V25" s="36">
        <f t="shared" si="1"/>
        <v>26947103</v>
      </c>
      <c r="W25" s="36">
        <f t="shared" si="1"/>
        <v>366389369</v>
      </c>
      <c r="X25" s="36">
        <f t="shared" si="1"/>
        <v>393260000</v>
      </c>
      <c r="Y25" s="36">
        <f t="shared" si="1"/>
        <v>-26870631</v>
      </c>
      <c r="Z25" s="37">
        <f>+IF(X25&lt;&gt;0,+(Y25/X25)*100,0)</f>
        <v>-6.8327902659817932</v>
      </c>
      <c r="AA25" s="38">
        <f>SUM(AA15:AA24)</f>
        <v>393260000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416996262</v>
      </c>
      <c r="D26" s="29">
        <f>+D13+D25</f>
        <v>0</v>
      </c>
      <c r="E26" s="30">
        <f t="shared" si="2"/>
        <v>487242144</v>
      </c>
      <c r="F26" s="31">
        <f t="shared" si="2"/>
        <v>539175445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118696</v>
      </c>
      <c r="L26" s="31">
        <f t="shared" si="2"/>
        <v>1638546</v>
      </c>
      <c r="M26" s="31">
        <f t="shared" si="2"/>
        <v>3708194</v>
      </c>
      <c r="N26" s="31">
        <f t="shared" si="2"/>
        <v>5465436</v>
      </c>
      <c r="O26" s="31">
        <f t="shared" si="2"/>
        <v>1533160</v>
      </c>
      <c r="P26" s="31">
        <f t="shared" si="2"/>
        <v>-129746</v>
      </c>
      <c r="Q26" s="31">
        <f t="shared" si="2"/>
        <v>39072400</v>
      </c>
      <c r="R26" s="31">
        <f t="shared" si="2"/>
        <v>40475814</v>
      </c>
      <c r="S26" s="31">
        <f t="shared" si="2"/>
        <v>-59846</v>
      </c>
      <c r="T26" s="31">
        <f t="shared" si="2"/>
        <v>4997790</v>
      </c>
      <c r="U26" s="31">
        <f t="shared" si="2"/>
        <v>2561319</v>
      </c>
      <c r="V26" s="31">
        <f t="shared" si="2"/>
        <v>7499263</v>
      </c>
      <c r="W26" s="31">
        <f t="shared" si="2"/>
        <v>490667102</v>
      </c>
      <c r="X26" s="31">
        <f t="shared" si="2"/>
        <v>539175445</v>
      </c>
      <c r="Y26" s="31">
        <f t="shared" si="2"/>
        <v>-48508343</v>
      </c>
      <c r="Z26" s="32">
        <f>+IF(X26&lt;&gt;0,+(Y26/X26)*100,0)</f>
        <v>-8.996764123781638</v>
      </c>
      <c r="AA26" s="33">
        <f>+AA13+AA25</f>
        <v>539175445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-14613</v>
      </c>
      <c r="D31" s="18"/>
      <c r="E31" s="19">
        <v>-13538</v>
      </c>
      <c r="F31" s="20">
        <v>-14613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>
        <v>-162</v>
      </c>
      <c r="M31" s="20">
        <v>-100</v>
      </c>
      <c r="N31" s="20">
        <v>-262</v>
      </c>
      <c r="O31" s="20">
        <v>-130</v>
      </c>
      <c r="P31" s="20">
        <v>-459</v>
      </c>
      <c r="Q31" s="20"/>
      <c r="R31" s="20">
        <v>-589</v>
      </c>
      <c r="S31" s="20"/>
      <c r="T31" s="20"/>
      <c r="U31" s="20">
        <v>-19</v>
      </c>
      <c r="V31" s="20">
        <v>-19</v>
      </c>
      <c r="W31" s="20">
        <v>-17645</v>
      </c>
      <c r="X31" s="20">
        <v>-14613</v>
      </c>
      <c r="Y31" s="20">
        <v>-3032</v>
      </c>
      <c r="Z31" s="21">
        <v>20.748648463696711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11567825</v>
      </c>
      <c r="D32" s="18"/>
      <c r="E32" s="19">
        <v>6192245</v>
      </c>
      <c r="F32" s="20">
        <v>11567825</v>
      </c>
      <c r="G32" s="20">
        <v>3692512</v>
      </c>
      <c r="H32" s="20">
        <v>6034991</v>
      </c>
      <c r="I32" s="20">
        <v>-4990579</v>
      </c>
      <c r="J32" s="20">
        <v>4736924</v>
      </c>
      <c r="K32" s="20">
        <v>-409032</v>
      </c>
      <c r="L32" s="20">
        <v>121489</v>
      </c>
      <c r="M32" s="20">
        <v>-146795</v>
      </c>
      <c r="N32" s="20">
        <v>-434338</v>
      </c>
      <c r="O32" s="20">
        <v>-27911</v>
      </c>
      <c r="P32" s="20">
        <v>-37252</v>
      </c>
      <c r="Q32" s="20">
        <v>727955</v>
      </c>
      <c r="R32" s="20">
        <v>662792</v>
      </c>
      <c r="S32" s="20">
        <v>-929134</v>
      </c>
      <c r="T32" s="20">
        <v>3010385</v>
      </c>
      <c r="U32" s="20">
        <v>803144</v>
      </c>
      <c r="V32" s="20">
        <v>2884395</v>
      </c>
      <c r="W32" s="20">
        <v>7849773</v>
      </c>
      <c r="X32" s="20">
        <v>11567825</v>
      </c>
      <c r="Y32" s="20">
        <v>-3718052</v>
      </c>
      <c r="Z32" s="21">
        <v>-32.141323023126645</v>
      </c>
      <c r="AA32" s="22">
        <v>11567825</v>
      </c>
    </row>
    <row r="33" spans="1:27" x14ac:dyDescent="0.25">
      <c r="A33" s="23" t="s">
        <v>60</v>
      </c>
      <c r="B33" s="17" t="s">
        <v>32</v>
      </c>
      <c r="C33" s="18">
        <v>-15610138</v>
      </c>
      <c r="D33" s="18"/>
      <c r="E33" s="19">
        <v>4007767</v>
      </c>
      <c r="F33" s="20">
        <v>-38274537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>
        <v>573735</v>
      </c>
      <c r="L33" s="20">
        <v>-8770075</v>
      </c>
      <c r="M33" s="20">
        <v>-7608435</v>
      </c>
      <c r="N33" s="20">
        <v>-15804775</v>
      </c>
      <c r="O33" s="20">
        <v>-7797339</v>
      </c>
      <c r="P33" s="20">
        <v>-1934202</v>
      </c>
      <c r="Q33" s="20">
        <v>11210323</v>
      </c>
      <c r="R33" s="20">
        <v>1478782</v>
      </c>
      <c r="S33" s="20">
        <v>-4088657</v>
      </c>
      <c r="T33" s="20">
        <v>-9230004</v>
      </c>
      <c r="U33" s="20">
        <v>-17123613</v>
      </c>
      <c r="V33" s="20">
        <v>-30442274</v>
      </c>
      <c r="W33" s="20">
        <v>-56140502</v>
      </c>
      <c r="X33" s="20">
        <v>-38274537</v>
      </c>
      <c r="Y33" s="20">
        <v>-17865965</v>
      </c>
      <c r="Z33" s="21">
        <v>46.678461453367809</v>
      </c>
      <c r="AA33" s="22">
        <v>-38274537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11534298</v>
      </c>
      <c r="D35" s="18"/>
      <c r="E35" s="19">
        <v>9956177</v>
      </c>
      <c r="F35" s="20">
        <v>12456422</v>
      </c>
      <c r="G35" s="20">
        <v>11849298</v>
      </c>
      <c r="H35" s="20">
        <v>281177</v>
      </c>
      <c r="I35" s="20">
        <v>249890</v>
      </c>
      <c r="J35" s="20">
        <v>12380365</v>
      </c>
      <c r="K35" s="20">
        <v>284134</v>
      </c>
      <c r="L35" s="20">
        <v>277175</v>
      </c>
      <c r="M35" s="20">
        <v>259635</v>
      </c>
      <c r="N35" s="20">
        <v>820944</v>
      </c>
      <c r="O35" s="20">
        <v>314604</v>
      </c>
      <c r="P35" s="20">
        <v>271018</v>
      </c>
      <c r="Q35" s="20">
        <v>268971</v>
      </c>
      <c r="R35" s="20">
        <v>854593</v>
      </c>
      <c r="S35" s="20">
        <v>258083</v>
      </c>
      <c r="T35" s="20">
        <v>401778</v>
      </c>
      <c r="U35" s="20">
        <v>420573</v>
      </c>
      <c r="V35" s="20">
        <v>1080434</v>
      </c>
      <c r="W35" s="20">
        <v>15136336</v>
      </c>
      <c r="X35" s="20">
        <v>12456422</v>
      </c>
      <c r="Y35" s="20">
        <v>2679914</v>
      </c>
      <c r="Z35" s="21">
        <v>21.514316069253272</v>
      </c>
      <c r="AA35" s="22">
        <v>12456422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7477372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-14264903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448837</v>
      </c>
      <c r="L37" s="31">
        <f t="shared" si="3"/>
        <v>-8371573</v>
      </c>
      <c r="M37" s="31">
        <f t="shared" si="3"/>
        <v>-7495695</v>
      </c>
      <c r="N37" s="31">
        <f t="shared" si="3"/>
        <v>-15418431</v>
      </c>
      <c r="O37" s="31">
        <f t="shared" si="3"/>
        <v>-7510776</v>
      </c>
      <c r="P37" s="31">
        <f t="shared" si="3"/>
        <v>-1700895</v>
      </c>
      <c r="Q37" s="31">
        <f t="shared" si="3"/>
        <v>12207249</v>
      </c>
      <c r="R37" s="31">
        <f t="shared" si="3"/>
        <v>2995578</v>
      </c>
      <c r="S37" s="31">
        <f t="shared" si="3"/>
        <v>-4759708</v>
      </c>
      <c r="T37" s="31">
        <f t="shared" si="3"/>
        <v>-5817841</v>
      </c>
      <c r="U37" s="31">
        <f t="shared" si="3"/>
        <v>-15899915</v>
      </c>
      <c r="V37" s="31">
        <f t="shared" si="3"/>
        <v>-26477464</v>
      </c>
      <c r="W37" s="31">
        <f t="shared" si="3"/>
        <v>-33172038</v>
      </c>
      <c r="X37" s="31">
        <f t="shared" si="3"/>
        <v>-14264903</v>
      </c>
      <c r="Y37" s="31">
        <f t="shared" si="3"/>
        <v>-18907135</v>
      </c>
      <c r="Z37" s="32">
        <f>+IF(X37&lt;&gt;0,+(Y37/X37)*100,0)</f>
        <v>132.54303236411772</v>
      </c>
      <c r="AA37" s="33">
        <f>SUM(AA29:AA36)</f>
        <v>-14264903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7477372</v>
      </c>
      <c r="D44" s="29">
        <f>+D37+D43</f>
        <v>0</v>
      </c>
      <c r="E44" s="30">
        <f t="shared" si="5"/>
        <v>20142651</v>
      </c>
      <c r="F44" s="31">
        <f t="shared" si="5"/>
        <v>-14264903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448837</v>
      </c>
      <c r="L44" s="31">
        <f t="shared" si="5"/>
        <v>-8371573</v>
      </c>
      <c r="M44" s="31">
        <f t="shared" si="5"/>
        <v>-7495695</v>
      </c>
      <c r="N44" s="31">
        <f t="shared" si="5"/>
        <v>-15418431</v>
      </c>
      <c r="O44" s="31">
        <f t="shared" si="5"/>
        <v>-7510776</v>
      </c>
      <c r="P44" s="31">
        <f t="shared" si="5"/>
        <v>-1700895</v>
      </c>
      <c r="Q44" s="31">
        <f t="shared" si="5"/>
        <v>12207249</v>
      </c>
      <c r="R44" s="31">
        <f t="shared" si="5"/>
        <v>2995578</v>
      </c>
      <c r="S44" s="31">
        <f t="shared" si="5"/>
        <v>-4759708</v>
      </c>
      <c r="T44" s="31">
        <f t="shared" si="5"/>
        <v>-5817841</v>
      </c>
      <c r="U44" s="31">
        <f t="shared" si="5"/>
        <v>-15899915</v>
      </c>
      <c r="V44" s="31">
        <f t="shared" si="5"/>
        <v>-26477464</v>
      </c>
      <c r="W44" s="31">
        <f t="shared" si="5"/>
        <v>-33172038</v>
      </c>
      <c r="X44" s="31">
        <f t="shared" si="5"/>
        <v>-14264903</v>
      </c>
      <c r="Y44" s="31">
        <f t="shared" si="5"/>
        <v>-18907135</v>
      </c>
      <c r="Z44" s="32">
        <f>+IF(X44&lt;&gt;0,+(Y44/X44)*100,0)</f>
        <v>132.54303236411772</v>
      </c>
      <c r="AA44" s="33">
        <f>+AA37+AA43</f>
        <v>-14264903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409518890</v>
      </c>
      <c r="D45" s="42">
        <f t="shared" si="6"/>
        <v>0</v>
      </c>
      <c r="E45" s="43">
        <f t="shared" si="6"/>
        <v>467099493</v>
      </c>
      <c r="F45" s="44">
        <f t="shared" si="6"/>
        <v>553440348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-330141</v>
      </c>
      <c r="L45" s="44">
        <f t="shared" si="6"/>
        <v>10010119</v>
      </c>
      <c r="M45" s="44">
        <f t="shared" si="6"/>
        <v>11203889</v>
      </c>
      <c r="N45" s="44">
        <f t="shared" si="6"/>
        <v>20883867</v>
      </c>
      <c r="O45" s="44">
        <f t="shared" si="6"/>
        <v>9043936</v>
      </c>
      <c r="P45" s="44">
        <f t="shared" si="6"/>
        <v>1571149</v>
      </c>
      <c r="Q45" s="44">
        <f t="shared" si="6"/>
        <v>26865151</v>
      </c>
      <c r="R45" s="44">
        <f t="shared" si="6"/>
        <v>37480236</v>
      </c>
      <c r="S45" s="44">
        <f t="shared" si="6"/>
        <v>4699862</v>
      </c>
      <c r="T45" s="44">
        <f t="shared" si="6"/>
        <v>10815631</v>
      </c>
      <c r="U45" s="44">
        <f t="shared" si="6"/>
        <v>18461234</v>
      </c>
      <c r="V45" s="44">
        <f t="shared" si="6"/>
        <v>33976727</v>
      </c>
      <c r="W45" s="44">
        <f t="shared" si="6"/>
        <v>523839140</v>
      </c>
      <c r="X45" s="44">
        <f t="shared" si="6"/>
        <v>553440348</v>
      </c>
      <c r="Y45" s="44">
        <f t="shared" si="6"/>
        <v>-29601208</v>
      </c>
      <c r="Z45" s="45">
        <f>+IF(X45&lt;&gt;0,+(Y45/X45)*100,0)</f>
        <v>-5.3485814879546876</v>
      </c>
      <c r="AA45" s="46">
        <f>+AA26-AA44</f>
        <v>553440348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214385584</v>
      </c>
      <c r="D47" s="18"/>
      <c r="E47" s="19">
        <v>118104102</v>
      </c>
      <c r="F47" s="20">
        <v>357092016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>
        <v>-132206</v>
      </c>
      <c r="L47" s="20">
        <v>9208599</v>
      </c>
      <c r="M47" s="20">
        <v>10317052</v>
      </c>
      <c r="N47" s="20">
        <v>19393445</v>
      </c>
      <c r="O47" s="20">
        <v>8202534</v>
      </c>
      <c r="P47" s="20">
        <v>641727</v>
      </c>
      <c r="Q47" s="20">
        <v>26075361</v>
      </c>
      <c r="R47" s="20">
        <v>34919622</v>
      </c>
      <c r="S47" s="20">
        <v>3926541</v>
      </c>
      <c r="T47" s="20">
        <v>4839183</v>
      </c>
      <c r="U47" s="20">
        <v>16660439</v>
      </c>
      <c r="V47" s="20">
        <v>25426163</v>
      </c>
      <c r="W47" s="20">
        <v>313714198</v>
      </c>
      <c r="X47" s="20">
        <v>357092016</v>
      </c>
      <c r="Y47" s="20">
        <v>-43377818</v>
      </c>
      <c r="Z47" s="47">
        <v>-12.147518302397442</v>
      </c>
      <c r="AA47" s="22">
        <v>357092016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214385584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357092016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-132206</v>
      </c>
      <c r="L50" s="52">
        <f t="shared" si="7"/>
        <v>9208599</v>
      </c>
      <c r="M50" s="52">
        <f t="shared" si="7"/>
        <v>10317052</v>
      </c>
      <c r="N50" s="52">
        <f t="shared" si="7"/>
        <v>19393445</v>
      </c>
      <c r="O50" s="52">
        <f t="shared" si="7"/>
        <v>8202534</v>
      </c>
      <c r="P50" s="52">
        <f t="shared" si="7"/>
        <v>641727</v>
      </c>
      <c r="Q50" s="52">
        <f t="shared" si="7"/>
        <v>26075361</v>
      </c>
      <c r="R50" s="52">
        <f t="shared" si="7"/>
        <v>34919622</v>
      </c>
      <c r="S50" s="52">
        <f t="shared" si="7"/>
        <v>3926541</v>
      </c>
      <c r="T50" s="52">
        <f t="shared" si="7"/>
        <v>4839183</v>
      </c>
      <c r="U50" s="52">
        <f t="shared" si="7"/>
        <v>16660439</v>
      </c>
      <c r="V50" s="52">
        <f t="shared" si="7"/>
        <v>25426163</v>
      </c>
      <c r="W50" s="52">
        <f t="shared" si="7"/>
        <v>313714198</v>
      </c>
      <c r="X50" s="52">
        <f t="shared" si="7"/>
        <v>357092016</v>
      </c>
      <c r="Y50" s="52">
        <f t="shared" si="7"/>
        <v>-43377818</v>
      </c>
      <c r="Z50" s="53">
        <f>+IF(X50&lt;&gt;0,+(Y50/X50)*100,0)</f>
        <v>-12.147518302397442</v>
      </c>
      <c r="AA50" s="54">
        <f>SUM(AA47:AA49)</f>
        <v>357092016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-13672829</v>
      </c>
      <c r="G6" s="20">
        <v>-1480163</v>
      </c>
      <c r="H6" s="20">
        <v>-85246</v>
      </c>
      <c r="I6" s="20">
        <v>-3438674</v>
      </c>
      <c r="J6" s="20">
        <v>-5004083</v>
      </c>
      <c r="K6" s="20">
        <v>-543522</v>
      </c>
      <c r="L6" s="20">
        <v>-4236828</v>
      </c>
      <c r="M6" s="20"/>
      <c r="N6" s="20">
        <v>-4780350</v>
      </c>
      <c r="O6" s="20">
        <v>-3091</v>
      </c>
      <c r="P6" s="20">
        <v>-3019337</v>
      </c>
      <c r="Q6" s="20">
        <v>1994607</v>
      </c>
      <c r="R6" s="20">
        <v>-1027821</v>
      </c>
      <c r="S6" s="20">
        <v>-731377</v>
      </c>
      <c r="T6" s="20">
        <v>-1927213</v>
      </c>
      <c r="U6" s="20">
        <v>-117985</v>
      </c>
      <c r="V6" s="20">
        <v>-2776575</v>
      </c>
      <c r="W6" s="20">
        <v>-13588829</v>
      </c>
      <c r="X6" s="20">
        <v>-13672829</v>
      </c>
      <c r="Y6" s="20">
        <v>84000</v>
      </c>
      <c r="Z6" s="21">
        <v>-0.61435713121256763</v>
      </c>
      <c r="AA6" s="22">
        <v>-13672829</v>
      </c>
    </row>
    <row r="7" spans="1:27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786860</v>
      </c>
      <c r="G7" s="20">
        <v>4931697</v>
      </c>
      <c r="H7" s="20">
        <v>154468</v>
      </c>
      <c r="I7" s="20">
        <v>308084</v>
      </c>
      <c r="J7" s="20">
        <v>5394249</v>
      </c>
      <c r="K7" s="20">
        <v>156394</v>
      </c>
      <c r="L7" s="20">
        <v>155065</v>
      </c>
      <c r="M7" s="20"/>
      <c r="N7" s="20">
        <v>311459</v>
      </c>
      <c r="O7" s="20">
        <v>164095</v>
      </c>
      <c r="P7" s="20">
        <v>166796</v>
      </c>
      <c r="Q7" s="20">
        <v>166008</v>
      </c>
      <c r="R7" s="20">
        <v>496899</v>
      </c>
      <c r="S7" s="20">
        <v>168663</v>
      </c>
      <c r="T7" s="20">
        <v>169492</v>
      </c>
      <c r="U7" s="20">
        <v>1102240</v>
      </c>
      <c r="V7" s="20">
        <v>1440395</v>
      </c>
      <c r="W7" s="20">
        <v>7643002</v>
      </c>
      <c r="X7" s="20">
        <v>786860</v>
      </c>
      <c r="Y7" s="20">
        <v>6856142</v>
      </c>
      <c r="Z7" s="21">
        <v>871.32933431614265</v>
      </c>
      <c r="AA7" s="22">
        <v>786860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>
        <v>-744</v>
      </c>
      <c r="L10" s="20"/>
      <c r="M10" s="20"/>
      <c r="N10" s="20">
        <v>-744</v>
      </c>
      <c r="O10" s="20"/>
      <c r="P10" s="20"/>
      <c r="Q10" s="20">
        <v>-657</v>
      </c>
      <c r="R10" s="20">
        <v>-657</v>
      </c>
      <c r="S10" s="20"/>
      <c r="T10" s="20"/>
      <c r="U10" s="20">
        <v>-511</v>
      </c>
      <c r="V10" s="20">
        <v>-511</v>
      </c>
      <c r="W10" s="20">
        <v>-1912</v>
      </c>
      <c r="X10" s="20"/>
      <c r="Y10" s="20">
        <v>-1912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-12885969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-387872</v>
      </c>
      <c r="L13" s="31">
        <f t="shared" si="0"/>
        <v>-4081763</v>
      </c>
      <c r="M13" s="31">
        <f t="shared" si="0"/>
        <v>0</v>
      </c>
      <c r="N13" s="31">
        <f t="shared" si="0"/>
        <v>-4469635</v>
      </c>
      <c r="O13" s="31">
        <f t="shared" si="0"/>
        <v>161004</v>
      </c>
      <c r="P13" s="31">
        <f t="shared" si="0"/>
        <v>-2852541</v>
      </c>
      <c r="Q13" s="31">
        <f t="shared" si="0"/>
        <v>2159958</v>
      </c>
      <c r="R13" s="31">
        <f t="shared" si="0"/>
        <v>-531579</v>
      </c>
      <c r="S13" s="31">
        <f t="shared" si="0"/>
        <v>-562714</v>
      </c>
      <c r="T13" s="31">
        <f t="shared" si="0"/>
        <v>-1757721</v>
      </c>
      <c r="U13" s="31">
        <f t="shared" si="0"/>
        <v>983744</v>
      </c>
      <c r="V13" s="31">
        <f t="shared" si="0"/>
        <v>-1336691</v>
      </c>
      <c r="W13" s="31">
        <f t="shared" si="0"/>
        <v>-5947739</v>
      </c>
      <c r="X13" s="31">
        <f t="shared" si="0"/>
        <v>-12885969</v>
      </c>
      <c r="Y13" s="31">
        <f t="shared" si="0"/>
        <v>6938230</v>
      </c>
      <c r="Z13" s="32">
        <f>+IF(X13&lt;&gt;0,+(Y13/X13)*100,0)</f>
        <v>-53.843292654203964</v>
      </c>
      <c r="AA13" s="33">
        <f>SUM(AA6:AA12)</f>
        <v>-12885969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18577334</v>
      </c>
      <c r="G17" s="24">
        <v>48798927</v>
      </c>
      <c r="H17" s="24"/>
      <c r="I17" s="24">
        <v>3345425</v>
      </c>
      <c r="J17" s="20">
        <v>52144352</v>
      </c>
      <c r="K17" s="24">
        <v>1794955</v>
      </c>
      <c r="L17" s="24">
        <v>3805396</v>
      </c>
      <c r="M17" s="20"/>
      <c r="N17" s="24">
        <v>5600351</v>
      </c>
      <c r="O17" s="24"/>
      <c r="P17" s="24">
        <v>1849649</v>
      </c>
      <c r="Q17" s="20">
        <v>1585259</v>
      </c>
      <c r="R17" s="24">
        <v>3434908</v>
      </c>
      <c r="S17" s="24">
        <v>790873</v>
      </c>
      <c r="T17" s="20">
        <v>1907103</v>
      </c>
      <c r="U17" s="24">
        <v>4567015</v>
      </c>
      <c r="V17" s="24">
        <v>7264991</v>
      </c>
      <c r="W17" s="24">
        <v>68444602</v>
      </c>
      <c r="X17" s="20">
        <v>18577334</v>
      </c>
      <c r="Y17" s="24">
        <v>49867268</v>
      </c>
      <c r="Z17" s="25">
        <v>268.43070162812381</v>
      </c>
      <c r="AA17" s="26">
        <v>18577334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18577334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1794955</v>
      </c>
      <c r="L25" s="36">
        <f t="shared" si="1"/>
        <v>3805396</v>
      </c>
      <c r="M25" s="36">
        <f t="shared" si="1"/>
        <v>0</v>
      </c>
      <c r="N25" s="36">
        <f t="shared" si="1"/>
        <v>5600351</v>
      </c>
      <c r="O25" s="36">
        <f t="shared" si="1"/>
        <v>0</v>
      </c>
      <c r="P25" s="36">
        <f t="shared" si="1"/>
        <v>1849649</v>
      </c>
      <c r="Q25" s="36">
        <f t="shared" si="1"/>
        <v>1585259</v>
      </c>
      <c r="R25" s="36">
        <f t="shared" si="1"/>
        <v>3434908</v>
      </c>
      <c r="S25" s="36">
        <f t="shared" si="1"/>
        <v>790873</v>
      </c>
      <c r="T25" s="36">
        <f t="shared" si="1"/>
        <v>1907103</v>
      </c>
      <c r="U25" s="36">
        <f t="shared" si="1"/>
        <v>4567015</v>
      </c>
      <c r="V25" s="36">
        <f t="shared" si="1"/>
        <v>7264991</v>
      </c>
      <c r="W25" s="36">
        <f t="shared" si="1"/>
        <v>68444602</v>
      </c>
      <c r="X25" s="36">
        <f t="shared" si="1"/>
        <v>18577334</v>
      </c>
      <c r="Y25" s="36">
        <f t="shared" si="1"/>
        <v>49867268</v>
      </c>
      <c r="Z25" s="37">
        <f>+IF(X25&lt;&gt;0,+(Y25/X25)*100,0)</f>
        <v>268.43070162812381</v>
      </c>
      <c r="AA25" s="38">
        <f>SUM(AA15:AA24)</f>
        <v>18577334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5691365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1407083</v>
      </c>
      <c r="L26" s="31">
        <f t="shared" si="2"/>
        <v>-276367</v>
      </c>
      <c r="M26" s="31">
        <f t="shared" si="2"/>
        <v>0</v>
      </c>
      <c r="N26" s="31">
        <f t="shared" si="2"/>
        <v>1130716</v>
      </c>
      <c r="O26" s="31">
        <f t="shared" si="2"/>
        <v>161004</v>
      </c>
      <c r="P26" s="31">
        <f t="shared" si="2"/>
        <v>-1002892</v>
      </c>
      <c r="Q26" s="31">
        <f t="shared" si="2"/>
        <v>3745217</v>
      </c>
      <c r="R26" s="31">
        <f t="shared" si="2"/>
        <v>2903329</v>
      </c>
      <c r="S26" s="31">
        <f t="shared" si="2"/>
        <v>228159</v>
      </c>
      <c r="T26" s="31">
        <f t="shared" si="2"/>
        <v>149382</v>
      </c>
      <c r="U26" s="31">
        <f t="shared" si="2"/>
        <v>5550759</v>
      </c>
      <c r="V26" s="31">
        <f t="shared" si="2"/>
        <v>5928300</v>
      </c>
      <c r="W26" s="31">
        <f t="shared" si="2"/>
        <v>62496863</v>
      </c>
      <c r="X26" s="31">
        <f t="shared" si="2"/>
        <v>5691365</v>
      </c>
      <c r="Y26" s="31">
        <f t="shared" si="2"/>
        <v>56805498</v>
      </c>
      <c r="Z26" s="32">
        <f>+IF(X26&lt;&gt;0,+(Y26/X26)*100,0)</f>
        <v>998.09971773028087</v>
      </c>
      <c r="AA26" s="33">
        <f>+AA13+AA25</f>
        <v>5691365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>
        <v>2210702</v>
      </c>
      <c r="L32" s="20">
        <v>101221</v>
      </c>
      <c r="M32" s="20"/>
      <c r="N32" s="20">
        <v>2311923</v>
      </c>
      <c r="O32" s="20">
        <v>520202</v>
      </c>
      <c r="P32" s="20">
        <v>-307323</v>
      </c>
      <c r="Q32" s="20">
        <v>-765713</v>
      </c>
      <c r="R32" s="20">
        <v>-552834</v>
      </c>
      <c r="S32" s="20">
        <v>670620</v>
      </c>
      <c r="T32" s="20">
        <v>501893</v>
      </c>
      <c r="U32" s="20">
        <v>1241475</v>
      </c>
      <c r="V32" s="20">
        <v>2413988</v>
      </c>
      <c r="W32" s="20">
        <v>2063473</v>
      </c>
      <c r="X32" s="20"/>
      <c r="Y32" s="20">
        <v>2063473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-360</v>
      </c>
      <c r="V35" s="20">
        <v>-360</v>
      </c>
      <c r="W35" s="20">
        <v>-360</v>
      </c>
      <c r="X35" s="20"/>
      <c r="Y35" s="20">
        <v>-360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2210702</v>
      </c>
      <c r="L37" s="31">
        <f t="shared" si="3"/>
        <v>101221</v>
      </c>
      <c r="M37" s="31">
        <f t="shared" si="3"/>
        <v>0</v>
      </c>
      <c r="N37" s="31">
        <f t="shared" si="3"/>
        <v>2311923</v>
      </c>
      <c r="O37" s="31">
        <f t="shared" si="3"/>
        <v>520202</v>
      </c>
      <c r="P37" s="31">
        <f t="shared" si="3"/>
        <v>-307323</v>
      </c>
      <c r="Q37" s="31">
        <f t="shared" si="3"/>
        <v>-765713</v>
      </c>
      <c r="R37" s="31">
        <f t="shared" si="3"/>
        <v>-552834</v>
      </c>
      <c r="S37" s="31">
        <f t="shared" si="3"/>
        <v>670620</v>
      </c>
      <c r="T37" s="31">
        <f t="shared" si="3"/>
        <v>501893</v>
      </c>
      <c r="U37" s="31">
        <f t="shared" si="3"/>
        <v>1241115</v>
      </c>
      <c r="V37" s="31">
        <f t="shared" si="3"/>
        <v>2413628</v>
      </c>
      <c r="W37" s="31">
        <f t="shared" si="3"/>
        <v>2063113</v>
      </c>
      <c r="X37" s="31">
        <f t="shared" si="3"/>
        <v>0</v>
      </c>
      <c r="Y37" s="31">
        <f t="shared" si="3"/>
        <v>2063113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2210702</v>
      </c>
      <c r="L44" s="31">
        <f t="shared" si="5"/>
        <v>101221</v>
      </c>
      <c r="M44" s="31">
        <f t="shared" si="5"/>
        <v>0</v>
      </c>
      <c r="N44" s="31">
        <f t="shared" si="5"/>
        <v>2311923</v>
      </c>
      <c r="O44" s="31">
        <f t="shared" si="5"/>
        <v>520202</v>
      </c>
      <c r="P44" s="31">
        <f t="shared" si="5"/>
        <v>-307323</v>
      </c>
      <c r="Q44" s="31">
        <f t="shared" si="5"/>
        <v>-765713</v>
      </c>
      <c r="R44" s="31">
        <f t="shared" si="5"/>
        <v>-552834</v>
      </c>
      <c r="S44" s="31">
        <f t="shared" si="5"/>
        <v>670620</v>
      </c>
      <c r="T44" s="31">
        <f t="shared" si="5"/>
        <v>501893</v>
      </c>
      <c r="U44" s="31">
        <f t="shared" si="5"/>
        <v>1241115</v>
      </c>
      <c r="V44" s="31">
        <f t="shared" si="5"/>
        <v>2413628</v>
      </c>
      <c r="W44" s="31">
        <f t="shared" si="5"/>
        <v>2063113</v>
      </c>
      <c r="X44" s="31">
        <f t="shared" si="5"/>
        <v>0</v>
      </c>
      <c r="Y44" s="31">
        <f t="shared" si="5"/>
        <v>2063113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5691365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-803619</v>
      </c>
      <c r="L45" s="44">
        <f t="shared" si="6"/>
        <v>-377588</v>
      </c>
      <c r="M45" s="44">
        <f t="shared" si="6"/>
        <v>0</v>
      </c>
      <c r="N45" s="44">
        <f t="shared" si="6"/>
        <v>-1181207</v>
      </c>
      <c r="O45" s="44">
        <f t="shared" si="6"/>
        <v>-359198</v>
      </c>
      <c r="P45" s="44">
        <f t="shared" si="6"/>
        <v>-695569</v>
      </c>
      <c r="Q45" s="44">
        <f t="shared" si="6"/>
        <v>4510930</v>
      </c>
      <c r="R45" s="44">
        <f t="shared" si="6"/>
        <v>3456163</v>
      </c>
      <c r="S45" s="44">
        <f t="shared" si="6"/>
        <v>-442461</v>
      </c>
      <c r="T45" s="44">
        <f t="shared" si="6"/>
        <v>-352511</v>
      </c>
      <c r="U45" s="44">
        <f t="shared" si="6"/>
        <v>4309644</v>
      </c>
      <c r="V45" s="44">
        <f t="shared" si="6"/>
        <v>3514672</v>
      </c>
      <c r="W45" s="44">
        <f t="shared" si="6"/>
        <v>60433750</v>
      </c>
      <c r="X45" s="44">
        <f t="shared" si="6"/>
        <v>5691365</v>
      </c>
      <c r="Y45" s="44">
        <f t="shared" si="6"/>
        <v>54742385</v>
      </c>
      <c r="Z45" s="45">
        <f>+IF(X45&lt;&gt;0,+(Y45/X45)*100,0)</f>
        <v>961.84983742915801</v>
      </c>
      <c r="AA45" s="46">
        <f>+AA26-AA44</f>
        <v>5691365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90989783</v>
      </c>
      <c r="G6" s="20">
        <v>45435800</v>
      </c>
      <c r="H6" s="20">
        <v>3455506</v>
      </c>
      <c r="I6" s="20">
        <v>862308</v>
      </c>
      <c r="J6" s="20">
        <v>49753614</v>
      </c>
      <c r="K6" s="20">
        <v>-632796</v>
      </c>
      <c r="L6" s="20">
        <v>851372</v>
      </c>
      <c r="M6" s="20">
        <v>-457183</v>
      </c>
      <c r="N6" s="20">
        <v>-238607</v>
      </c>
      <c r="O6" s="20">
        <v>3401593</v>
      </c>
      <c r="P6" s="20">
        <v>3313072</v>
      </c>
      <c r="Q6" s="20">
        <v>-2893453</v>
      </c>
      <c r="R6" s="20">
        <v>3821212</v>
      </c>
      <c r="S6" s="20">
        <v>575660</v>
      </c>
      <c r="T6" s="20">
        <v>-1977859</v>
      </c>
      <c r="U6" s="20">
        <v>207789</v>
      </c>
      <c r="V6" s="20">
        <v>-1194410</v>
      </c>
      <c r="W6" s="20">
        <v>52141809</v>
      </c>
      <c r="X6" s="20">
        <v>90989783</v>
      </c>
      <c r="Y6" s="20">
        <v>-38847974</v>
      </c>
      <c r="Z6" s="21">
        <v>-42.694874874028436</v>
      </c>
      <c r="AA6" s="22">
        <v>90989783</v>
      </c>
    </row>
    <row r="7" spans="1:27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2357636</v>
      </c>
      <c r="G7" s="20">
        <v>47978823</v>
      </c>
      <c r="H7" s="20">
        <v>-12103296</v>
      </c>
      <c r="I7" s="20">
        <v>-4094196</v>
      </c>
      <c r="J7" s="20">
        <v>31781331</v>
      </c>
      <c r="K7" s="20">
        <v>-4943296</v>
      </c>
      <c r="L7" s="20">
        <v>-4716501</v>
      </c>
      <c r="M7" s="20">
        <v>-6518630</v>
      </c>
      <c r="N7" s="20">
        <v>-16178427</v>
      </c>
      <c r="O7" s="20">
        <v>-4444801</v>
      </c>
      <c r="P7" s="20">
        <v>40386</v>
      </c>
      <c r="Q7" s="20">
        <v>-27812333</v>
      </c>
      <c r="R7" s="20">
        <v>-32216748</v>
      </c>
      <c r="S7" s="20">
        <v>-28292113</v>
      </c>
      <c r="T7" s="20">
        <v>57659641</v>
      </c>
      <c r="U7" s="20">
        <v>-639838</v>
      </c>
      <c r="V7" s="20">
        <v>28727690</v>
      </c>
      <c r="W7" s="20">
        <v>12113846</v>
      </c>
      <c r="X7" s="20">
        <v>2357636</v>
      </c>
      <c r="Y7" s="20">
        <v>9756210</v>
      </c>
      <c r="Z7" s="21">
        <v>413.81324343537341</v>
      </c>
      <c r="AA7" s="22">
        <v>2357636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-6916000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>
        <v>-194201</v>
      </c>
      <c r="L10" s="20">
        <v>-161357</v>
      </c>
      <c r="M10" s="20">
        <v>-244370</v>
      </c>
      <c r="N10" s="20">
        <v>-599928</v>
      </c>
      <c r="O10" s="20">
        <v>-238529</v>
      </c>
      <c r="P10" s="20">
        <v>-97440</v>
      </c>
      <c r="Q10" s="20">
        <v>-141139</v>
      </c>
      <c r="R10" s="20">
        <v>-477108</v>
      </c>
      <c r="S10" s="20">
        <v>-149989</v>
      </c>
      <c r="T10" s="20">
        <v>-136984</v>
      </c>
      <c r="U10" s="20">
        <v>-92015</v>
      </c>
      <c r="V10" s="20">
        <v>-378988</v>
      </c>
      <c r="W10" s="20">
        <v>-6850627</v>
      </c>
      <c r="X10" s="20">
        <v>-6916000</v>
      </c>
      <c r="Y10" s="20">
        <v>65373</v>
      </c>
      <c r="Z10" s="21">
        <v>-0.94524291497975699</v>
      </c>
      <c r="AA10" s="22">
        <v>-6916000</v>
      </c>
    </row>
    <row r="11" spans="1:27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>
        <v>700443</v>
      </c>
      <c r="L11" s="24">
        <v>517065</v>
      </c>
      <c r="M11" s="20">
        <v>778092</v>
      </c>
      <c r="N11" s="24">
        <v>1995600</v>
      </c>
      <c r="O11" s="24">
        <v>424800</v>
      </c>
      <c r="P11" s="24">
        <v>180107</v>
      </c>
      <c r="Q11" s="20">
        <v>1203180</v>
      </c>
      <c r="R11" s="24">
        <v>1808087</v>
      </c>
      <c r="S11" s="24">
        <v>512215</v>
      </c>
      <c r="T11" s="20">
        <v>869491</v>
      </c>
      <c r="U11" s="24">
        <v>979076</v>
      </c>
      <c r="V11" s="24">
        <v>2360782</v>
      </c>
      <c r="W11" s="24">
        <v>15244565</v>
      </c>
      <c r="X11" s="20"/>
      <c r="Y11" s="24">
        <v>15244565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86431419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-5069850</v>
      </c>
      <c r="L13" s="31">
        <f t="shared" si="0"/>
        <v>-3509421</v>
      </c>
      <c r="M13" s="31">
        <f t="shared" si="0"/>
        <v>-6442091</v>
      </c>
      <c r="N13" s="31">
        <f t="shared" si="0"/>
        <v>-15021362</v>
      </c>
      <c r="O13" s="31">
        <f t="shared" si="0"/>
        <v>-856937</v>
      </c>
      <c r="P13" s="31">
        <f t="shared" si="0"/>
        <v>3436125</v>
      </c>
      <c r="Q13" s="31">
        <f t="shared" si="0"/>
        <v>-29643745</v>
      </c>
      <c r="R13" s="31">
        <f t="shared" si="0"/>
        <v>-27064557</v>
      </c>
      <c r="S13" s="31">
        <f t="shared" si="0"/>
        <v>-27354227</v>
      </c>
      <c r="T13" s="31">
        <f t="shared" si="0"/>
        <v>56414289</v>
      </c>
      <c r="U13" s="31">
        <f t="shared" si="0"/>
        <v>455012</v>
      </c>
      <c r="V13" s="31">
        <f t="shared" si="0"/>
        <v>29515074</v>
      </c>
      <c r="W13" s="31">
        <f t="shared" si="0"/>
        <v>72649593</v>
      </c>
      <c r="X13" s="31">
        <f t="shared" si="0"/>
        <v>86431419</v>
      </c>
      <c r="Y13" s="31">
        <f t="shared" si="0"/>
        <v>-13781826</v>
      </c>
      <c r="Z13" s="32">
        <f>+IF(X13&lt;&gt;0,+(Y13/X13)*100,0)</f>
        <v>-15.945389025719917</v>
      </c>
      <c r="AA13" s="33">
        <f>SUM(AA6:AA12)</f>
        <v>86431419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454529877</v>
      </c>
      <c r="G17" s="24">
        <v>75005687</v>
      </c>
      <c r="H17" s="24">
        <v>19595346</v>
      </c>
      <c r="I17" s="24">
        <v>2769315</v>
      </c>
      <c r="J17" s="20">
        <v>97370348</v>
      </c>
      <c r="K17" s="24">
        <v>3436782</v>
      </c>
      <c r="L17" s="24">
        <v>3674199</v>
      </c>
      <c r="M17" s="20">
        <v>4352833</v>
      </c>
      <c r="N17" s="24">
        <v>11463814</v>
      </c>
      <c r="O17" s="24">
        <v>1532532</v>
      </c>
      <c r="P17" s="24">
        <v>831906</v>
      </c>
      <c r="Q17" s="20">
        <v>7118362</v>
      </c>
      <c r="R17" s="24">
        <v>9482800</v>
      </c>
      <c r="S17" s="24">
        <v>2555576</v>
      </c>
      <c r="T17" s="20">
        <v>4529578</v>
      </c>
      <c r="U17" s="24">
        <v>2721380</v>
      </c>
      <c r="V17" s="24">
        <v>9806534</v>
      </c>
      <c r="W17" s="24">
        <v>128123496</v>
      </c>
      <c r="X17" s="20">
        <v>454529877</v>
      </c>
      <c r="Y17" s="24">
        <v>-326406381</v>
      </c>
      <c r="Z17" s="25">
        <v>-71.811864855695731</v>
      </c>
      <c r="AA17" s="26">
        <v>454529877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454529877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3436782</v>
      </c>
      <c r="L25" s="36">
        <f t="shared" si="1"/>
        <v>3674199</v>
      </c>
      <c r="M25" s="36">
        <f t="shared" si="1"/>
        <v>4352833</v>
      </c>
      <c r="N25" s="36">
        <f t="shared" si="1"/>
        <v>11463814</v>
      </c>
      <c r="O25" s="36">
        <f t="shared" si="1"/>
        <v>1532532</v>
      </c>
      <c r="P25" s="36">
        <f t="shared" si="1"/>
        <v>831906</v>
      </c>
      <c r="Q25" s="36">
        <f t="shared" si="1"/>
        <v>7118362</v>
      </c>
      <c r="R25" s="36">
        <f t="shared" si="1"/>
        <v>9482800</v>
      </c>
      <c r="S25" s="36">
        <f t="shared" si="1"/>
        <v>2555576</v>
      </c>
      <c r="T25" s="36">
        <f t="shared" si="1"/>
        <v>4529578</v>
      </c>
      <c r="U25" s="36">
        <f t="shared" si="1"/>
        <v>2721380</v>
      </c>
      <c r="V25" s="36">
        <f t="shared" si="1"/>
        <v>9806534</v>
      </c>
      <c r="W25" s="36">
        <f t="shared" si="1"/>
        <v>128123496</v>
      </c>
      <c r="X25" s="36">
        <f t="shared" si="1"/>
        <v>454529877</v>
      </c>
      <c r="Y25" s="36">
        <f t="shared" si="1"/>
        <v>-326406381</v>
      </c>
      <c r="Z25" s="37">
        <f>+IF(X25&lt;&gt;0,+(Y25/X25)*100,0)</f>
        <v>-71.811864855695731</v>
      </c>
      <c r="AA25" s="38">
        <f>SUM(AA15:AA24)</f>
        <v>454529877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540961296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-1633068</v>
      </c>
      <c r="L26" s="31">
        <f t="shared" si="2"/>
        <v>164778</v>
      </c>
      <c r="M26" s="31">
        <f t="shared" si="2"/>
        <v>-2089258</v>
      </c>
      <c r="N26" s="31">
        <f t="shared" si="2"/>
        <v>-3557548</v>
      </c>
      <c r="O26" s="31">
        <f t="shared" si="2"/>
        <v>675595</v>
      </c>
      <c r="P26" s="31">
        <f t="shared" si="2"/>
        <v>4268031</v>
      </c>
      <c r="Q26" s="31">
        <f t="shared" si="2"/>
        <v>-22525383</v>
      </c>
      <c r="R26" s="31">
        <f t="shared" si="2"/>
        <v>-17581757</v>
      </c>
      <c r="S26" s="31">
        <f t="shared" si="2"/>
        <v>-24798651</v>
      </c>
      <c r="T26" s="31">
        <f t="shared" si="2"/>
        <v>60943867</v>
      </c>
      <c r="U26" s="31">
        <f t="shared" si="2"/>
        <v>3176392</v>
      </c>
      <c r="V26" s="31">
        <f t="shared" si="2"/>
        <v>39321608</v>
      </c>
      <c r="W26" s="31">
        <f t="shared" si="2"/>
        <v>200773089</v>
      </c>
      <c r="X26" s="31">
        <f t="shared" si="2"/>
        <v>540961296</v>
      </c>
      <c r="Y26" s="31">
        <f t="shared" si="2"/>
        <v>-340188207</v>
      </c>
      <c r="Z26" s="32">
        <f>+IF(X26&lt;&gt;0,+(Y26/X26)*100,0)</f>
        <v>-62.885868086207772</v>
      </c>
      <c r="AA26" s="33">
        <f>+AA13+AA25</f>
        <v>540961296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46891206</v>
      </c>
      <c r="G32" s="20">
        <v>82158181</v>
      </c>
      <c r="H32" s="20">
        <v>1834992</v>
      </c>
      <c r="I32" s="20">
        <v>2551398</v>
      </c>
      <c r="J32" s="20">
        <v>86544571</v>
      </c>
      <c r="K32" s="20">
        <v>1656744</v>
      </c>
      <c r="L32" s="20">
        <v>2577640</v>
      </c>
      <c r="M32" s="20">
        <v>1948966</v>
      </c>
      <c r="N32" s="20">
        <v>6183350</v>
      </c>
      <c r="O32" s="20">
        <v>3493764</v>
      </c>
      <c r="P32" s="20">
        <v>630825</v>
      </c>
      <c r="Q32" s="20">
        <v>1895755</v>
      </c>
      <c r="R32" s="20">
        <v>6020344</v>
      </c>
      <c r="S32" s="20">
        <v>806108</v>
      </c>
      <c r="T32" s="20">
        <v>349711</v>
      </c>
      <c r="U32" s="20">
        <v>3943084</v>
      </c>
      <c r="V32" s="20">
        <v>5098903</v>
      </c>
      <c r="W32" s="20">
        <v>103847168</v>
      </c>
      <c r="X32" s="20">
        <v>46891206</v>
      </c>
      <c r="Y32" s="20">
        <v>56955962</v>
      </c>
      <c r="Z32" s="21">
        <v>121.4640587405664</v>
      </c>
      <c r="AA32" s="22">
        <v>46891206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>
        <v>5654476</v>
      </c>
      <c r="L33" s="20">
        <v>-3663472</v>
      </c>
      <c r="M33" s="20">
        <v>5952703</v>
      </c>
      <c r="N33" s="20">
        <v>7943707</v>
      </c>
      <c r="O33" s="20">
        <v>-191454</v>
      </c>
      <c r="P33" s="20">
        <v>-877683</v>
      </c>
      <c r="Q33" s="20">
        <v>-189112</v>
      </c>
      <c r="R33" s="20">
        <v>-1258249</v>
      </c>
      <c r="S33" s="20">
        <v>-4680114</v>
      </c>
      <c r="T33" s="20">
        <v>-2720757</v>
      </c>
      <c r="U33" s="20">
        <v>-3374445</v>
      </c>
      <c r="V33" s="20">
        <v>-10775316</v>
      </c>
      <c r="W33" s="20">
        <v>-104899977</v>
      </c>
      <c r="X33" s="20"/>
      <c r="Y33" s="20">
        <v>-104899977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11882703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11882703</v>
      </c>
      <c r="Y35" s="20">
        <v>-16230536</v>
      </c>
      <c r="Z35" s="21">
        <v>-136.5895958183925</v>
      </c>
      <c r="AA35" s="22">
        <v>11882703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58773909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7311220</v>
      </c>
      <c r="L37" s="31">
        <f t="shared" si="3"/>
        <v>-1085832</v>
      </c>
      <c r="M37" s="31">
        <f t="shared" si="3"/>
        <v>7901669</v>
      </c>
      <c r="N37" s="31">
        <f t="shared" si="3"/>
        <v>14127057</v>
      </c>
      <c r="O37" s="31">
        <f t="shared" si="3"/>
        <v>3302310</v>
      </c>
      <c r="P37" s="31">
        <f t="shared" si="3"/>
        <v>-246858</v>
      </c>
      <c r="Q37" s="31">
        <f t="shared" si="3"/>
        <v>1706643</v>
      </c>
      <c r="R37" s="31">
        <f t="shared" si="3"/>
        <v>4762095</v>
      </c>
      <c r="S37" s="31">
        <f t="shared" si="3"/>
        <v>-3874006</v>
      </c>
      <c r="T37" s="31">
        <f t="shared" si="3"/>
        <v>-2371046</v>
      </c>
      <c r="U37" s="31">
        <f t="shared" si="3"/>
        <v>568639</v>
      </c>
      <c r="V37" s="31">
        <f t="shared" si="3"/>
        <v>-5676413</v>
      </c>
      <c r="W37" s="31">
        <f t="shared" si="3"/>
        <v>-5400642</v>
      </c>
      <c r="X37" s="31">
        <f t="shared" si="3"/>
        <v>58773909</v>
      </c>
      <c r="Y37" s="31">
        <f t="shared" si="3"/>
        <v>-64174551</v>
      </c>
      <c r="Z37" s="32">
        <f>+IF(X37&lt;&gt;0,+(Y37/X37)*100,0)</f>
        <v>-109.18884262062609</v>
      </c>
      <c r="AA37" s="33">
        <f>SUM(AA29:AA36)</f>
        <v>58773909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58773909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7311220</v>
      </c>
      <c r="L44" s="31">
        <f t="shared" si="5"/>
        <v>-1085832</v>
      </c>
      <c r="M44" s="31">
        <f t="shared" si="5"/>
        <v>7901669</v>
      </c>
      <c r="N44" s="31">
        <f t="shared" si="5"/>
        <v>14127057</v>
      </c>
      <c r="O44" s="31">
        <f t="shared" si="5"/>
        <v>3302310</v>
      </c>
      <c r="P44" s="31">
        <f t="shared" si="5"/>
        <v>-246858</v>
      </c>
      <c r="Q44" s="31">
        <f t="shared" si="5"/>
        <v>1706643</v>
      </c>
      <c r="R44" s="31">
        <f t="shared" si="5"/>
        <v>4762095</v>
      </c>
      <c r="S44" s="31">
        <f t="shared" si="5"/>
        <v>-3874006</v>
      </c>
      <c r="T44" s="31">
        <f t="shared" si="5"/>
        <v>-2371046</v>
      </c>
      <c r="U44" s="31">
        <f t="shared" si="5"/>
        <v>568639</v>
      </c>
      <c r="V44" s="31">
        <f t="shared" si="5"/>
        <v>-5676413</v>
      </c>
      <c r="W44" s="31">
        <f t="shared" si="5"/>
        <v>-5400642</v>
      </c>
      <c r="X44" s="31">
        <f t="shared" si="5"/>
        <v>58773909</v>
      </c>
      <c r="Y44" s="31">
        <f t="shared" si="5"/>
        <v>-64174551</v>
      </c>
      <c r="Z44" s="32">
        <f>+IF(X44&lt;&gt;0,+(Y44/X44)*100,0)</f>
        <v>-109.18884262062609</v>
      </c>
      <c r="AA44" s="33">
        <f>+AA37+AA43</f>
        <v>58773909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482187387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-8944288</v>
      </c>
      <c r="L45" s="44">
        <f t="shared" si="6"/>
        <v>1250610</v>
      </c>
      <c r="M45" s="44">
        <f t="shared" si="6"/>
        <v>-9990927</v>
      </c>
      <c r="N45" s="44">
        <f t="shared" si="6"/>
        <v>-17684605</v>
      </c>
      <c r="O45" s="44">
        <f t="shared" si="6"/>
        <v>-2626715</v>
      </c>
      <c r="P45" s="44">
        <f t="shared" si="6"/>
        <v>4514889</v>
      </c>
      <c r="Q45" s="44">
        <f t="shared" si="6"/>
        <v>-24232026</v>
      </c>
      <c r="R45" s="44">
        <f t="shared" si="6"/>
        <v>-22343852</v>
      </c>
      <c r="S45" s="44">
        <f t="shared" si="6"/>
        <v>-20924645</v>
      </c>
      <c r="T45" s="44">
        <f t="shared" si="6"/>
        <v>63314913</v>
      </c>
      <c r="U45" s="44">
        <f t="shared" si="6"/>
        <v>2607753</v>
      </c>
      <c r="V45" s="44">
        <f t="shared" si="6"/>
        <v>44998021</v>
      </c>
      <c r="W45" s="44">
        <f t="shared" si="6"/>
        <v>206173731</v>
      </c>
      <c r="X45" s="44">
        <f t="shared" si="6"/>
        <v>482187387</v>
      </c>
      <c r="Y45" s="44">
        <f t="shared" si="6"/>
        <v>-276013656</v>
      </c>
      <c r="Z45" s="45">
        <f>+IF(X45&lt;&gt;0,+(Y45/X45)*100,0)</f>
        <v>-57.241990031564228</v>
      </c>
      <c r="AA45" s="46">
        <f>+AA26-AA44</f>
        <v>482187387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>
        <v>-5488139</v>
      </c>
      <c r="L47" s="20">
        <v>-1510337</v>
      </c>
      <c r="M47" s="20"/>
      <c r="N47" s="20">
        <v>-6998476</v>
      </c>
      <c r="O47" s="20">
        <v>-5932415</v>
      </c>
      <c r="P47" s="20">
        <v>47064329</v>
      </c>
      <c r="Q47" s="20">
        <v>-45104830</v>
      </c>
      <c r="R47" s="20">
        <v>-3972916</v>
      </c>
      <c r="S47" s="20">
        <v>17349213</v>
      </c>
      <c r="T47" s="20">
        <v>19496741</v>
      </c>
      <c r="U47" s="20"/>
      <c r="V47" s="20">
        <v>36845954</v>
      </c>
      <c r="W47" s="20">
        <v>39462926</v>
      </c>
      <c r="X47" s="20"/>
      <c r="Y47" s="20">
        <v>39462926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-5488139</v>
      </c>
      <c r="L50" s="52">
        <f t="shared" si="7"/>
        <v>-1510337</v>
      </c>
      <c r="M50" s="52">
        <f t="shared" si="7"/>
        <v>0</v>
      </c>
      <c r="N50" s="52">
        <f t="shared" si="7"/>
        <v>-6998476</v>
      </c>
      <c r="O50" s="52">
        <f t="shared" si="7"/>
        <v>-5932415</v>
      </c>
      <c r="P50" s="52">
        <f t="shared" si="7"/>
        <v>47064329</v>
      </c>
      <c r="Q50" s="52">
        <f t="shared" si="7"/>
        <v>-45104830</v>
      </c>
      <c r="R50" s="52">
        <f t="shared" si="7"/>
        <v>-3972916</v>
      </c>
      <c r="S50" s="52">
        <f t="shared" si="7"/>
        <v>17349213</v>
      </c>
      <c r="T50" s="52">
        <f t="shared" si="7"/>
        <v>19496741</v>
      </c>
      <c r="U50" s="52">
        <f t="shared" si="7"/>
        <v>0</v>
      </c>
      <c r="V50" s="52">
        <f t="shared" si="7"/>
        <v>36845954</v>
      </c>
      <c r="W50" s="52">
        <f t="shared" si="7"/>
        <v>39462926</v>
      </c>
      <c r="X50" s="52">
        <f t="shared" si="7"/>
        <v>0</v>
      </c>
      <c r="Y50" s="52">
        <f t="shared" si="7"/>
        <v>39462926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>
        <v>24756</v>
      </c>
      <c r="L6" s="20">
        <v>29147</v>
      </c>
      <c r="M6" s="20">
        <v>14455</v>
      </c>
      <c r="N6" s="20">
        <v>68358</v>
      </c>
      <c r="O6" s="20">
        <v>14738</v>
      </c>
      <c r="P6" s="20">
        <v>11809</v>
      </c>
      <c r="Q6" s="20">
        <v>23256</v>
      </c>
      <c r="R6" s="20">
        <v>49803</v>
      </c>
      <c r="S6" s="20">
        <v>11817</v>
      </c>
      <c r="T6" s="20">
        <v>10003</v>
      </c>
      <c r="U6" s="20">
        <v>12641</v>
      </c>
      <c r="V6" s="20">
        <v>34461</v>
      </c>
      <c r="W6" s="20">
        <v>204914</v>
      </c>
      <c r="X6" s="20"/>
      <c r="Y6" s="20">
        <v>204914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>
        <v>1876715</v>
      </c>
      <c r="L7" s="20">
        <v>3792702</v>
      </c>
      <c r="M7" s="20">
        <v>1908432</v>
      </c>
      <c r="N7" s="20">
        <v>7577849</v>
      </c>
      <c r="O7" s="20">
        <v>1694377</v>
      </c>
      <c r="P7" s="20">
        <v>1683762</v>
      </c>
      <c r="Q7" s="20">
        <v>1710880</v>
      </c>
      <c r="R7" s="20">
        <v>5089019</v>
      </c>
      <c r="S7" s="20">
        <v>1728058</v>
      </c>
      <c r="T7" s="20">
        <v>1744125</v>
      </c>
      <c r="U7" s="20">
        <v>1748354</v>
      </c>
      <c r="V7" s="20">
        <v>5220537</v>
      </c>
      <c r="W7" s="20">
        <v>21591764</v>
      </c>
      <c r="X7" s="20"/>
      <c r="Y7" s="20">
        <v>21591764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-693</v>
      </c>
      <c r="Q8" s="20"/>
      <c r="R8" s="20">
        <v>-693</v>
      </c>
      <c r="S8" s="20"/>
      <c r="T8" s="20"/>
      <c r="U8" s="20"/>
      <c r="V8" s="20"/>
      <c r="W8" s="20">
        <v>-693</v>
      </c>
      <c r="X8" s="20"/>
      <c r="Y8" s="20">
        <v>-693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1901471</v>
      </c>
      <c r="L13" s="31">
        <f t="shared" si="0"/>
        <v>3821849</v>
      </c>
      <c r="M13" s="31">
        <f t="shared" si="0"/>
        <v>1922887</v>
      </c>
      <c r="N13" s="31">
        <f t="shared" si="0"/>
        <v>7646207</v>
      </c>
      <c r="O13" s="31">
        <f t="shared" si="0"/>
        <v>1709115</v>
      </c>
      <c r="P13" s="31">
        <f t="shared" si="0"/>
        <v>1694878</v>
      </c>
      <c r="Q13" s="31">
        <f t="shared" si="0"/>
        <v>1734136</v>
      </c>
      <c r="R13" s="31">
        <f t="shared" si="0"/>
        <v>5138129</v>
      </c>
      <c r="S13" s="31">
        <f t="shared" si="0"/>
        <v>1739875</v>
      </c>
      <c r="T13" s="31">
        <f t="shared" si="0"/>
        <v>1754128</v>
      </c>
      <c r="U13" s="31">
        <f t="shared" si="0"/>
        <v>1760995</v>
      </c>
      <c r="V13" s="31">
        <f t="shared" si="0"/>
        <v>5254998</v>
      </c>
      <c r="W13" s="31">
        <f t="shared" si="0"/>
        <v>21795985</v>
      </c>
      <c r="X13" s="31">
        <f t="shared" si="0"/>
        <v>0</v>
      </c>
      <c r="Y13" s="31">
        <f t="shared" si="0"/>
        <v>21795985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32901152</v>
      </c>
      <c r="G17" s="24">
        <v>2267993</v>
      </c>
      <c r="H17" s="24">
        <v>-1582278</v>
      </c>
      <c r="I17" s="24">
        <v>1046198</v>
      </c>
      <c r="J17" s="20">
        <v>1731913</v>
      </c>
      <c r="K17" s="24">
        <v>1579031</v>
      </c>
      <c r="L17" s="24"/>
      <c r="M17" s="20">
        <v>1880852</v>
      </c>
      <c r="N17" s="24">
        <v>3459883</v>
      </c>
      <c r="O17" s="24">
        <v>518866</v>
      </c>
      <c r="P17" s="24">
        <v>850989</v>
      </c>
      <c r="Q17" s="20">
        <v>2647722</v>
      </c>
      <c r="R17" s="24">
        <v>4017577</v>
      </c>
      <c r="S17" s="24">
        <v>1264544</v>
      </c>
      <c r="T17" s="20">
        <v>196254</v>
      </c>
      <c r="U17" s="24">
        <v>768430</v>
      </c>
      <c r="V17" s="24">
        <v>2229228</v>
      </c>
      <c r="W17" s="24">
        <v>11438601</v>
      </c>
      <c r="X17" s="20">
        <v>32901152</v>
      </c>
      <c r="Y17" s="24">
        <v>-21462551</v>
      </c>
      <c r="Z17" s="25">
        <v>-65.233433163677674</v>
      </c>
      <c r="AA17" s="26">
        <v>32901152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32901152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1579031</v>
      </c>
      <c r="L25" s="36">
        <f t="shared" si="1"/>
        <v>0</v>
      </c>
      <c r="M25" s="36">
        <f t="shared" si="1"/>
        <v>1880852</v>
      </c>
      <c r="N25" s="36">
        <f t="shared" si="1"/>
        <v>3459883</v>
      </c>
      <c r="O25" s="36">
        <f t="shared" si="1"/>
        <v>518866</v>
      </c>
      <c r="P25" s="36">
        <f t="shared" si="1"/>
        <v>850989</v>
      </c>
      <c r="Q25" s="36">
        <f t="shared" si="1"/>
        <v>2647722</v>
      </c>
      <c r="R25" s="36">
        <f t="shared" si="1"/>
        <v>4017577</v>
      </c>
      <c r="S25" s="36">
        <f t="shared" si="1"/>
        <v>1264544</v>
      </c>
      <c r="T25" s="36">
        <f t="shared" si="1"/>
        <v>196254</v>
      </c>
      <c r="U25" s="36">
        <f t="shared" si="1"/>
        <v>768430</v>
      </c>
      <c r="V25" s="36">
        <f t="shared" si="1"/>
        <v>2229228</v>
      </c>
      <c r="W25" s="36">
        <f t="shared" si="1"/>
        <v>11438601</v>
      </c>
      <c r="X25" s="36">
        <f t="shared" si="1"/>
        <v>32901152</v>
      </c>
      <c r="Y25" s="36">
        <f t="shared" si="1"/>
        <v>-21462551</v>
      </c>
      <c r="Z25" s="37">
        <f>+IF(X25&lt;&gt;0,+(Y25/X25)*100,0)</f>
        <v>-65.233433163677674</v>
      </c>
      <c r="AA25" s="38">
        <f>SUM(AA15:AA24)</f>
        <v>32901152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32901152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3480502</v>
      </c>
      <c r="L26" s="31">
        <f t="shared" si="2"/>
        <v>3821849</v>
      </c>
      <c r="M26" s="31">
        <f t="shared" si="2"/>
        <v>3803739</v>
      </c>
      <c r="N26" s="31">
        <f t="shared" si="2"/>
        <v>11106090</v>
      </c>
      <c r="O26" s="31">
        <f t="shared" si="2"/>
        <v>2227981</v>
      </c>
      <c r="P26" s="31">
        <f t="shared" si="2"/>
        <v>2545867</v>
      </c>
      <c r="Q26" s="31">
        <f t="shared" si="2"/>
        <v>4381858</v>
      </c>
      <c r="R26" s="31">
        <f t="shared" si="2"/>
        <v>9155706</v>
      </c>
      <c r="S26" s="31">
        <f t="shared" si="2"/>
        <v>3004419</v>
      </c>
      <c r="T26" s="31">
        <f t="shared" si="2"/>
        <v>1950382</v>
      </c>
      <c r="U26" s="31">
        <f t="shared" si="2"/>
        <v>2529425</v>
      </c>
      <c r="V26" s="31">
        <f t="shared" si="2"/>
        <v>7484226</v>
      </c>
      <c r="W26" s="31">
        <f t="shared" si="2"/>
        <v>33234586</v>
      </c>
      <c r="X26" s="31">
        <f t="shared" si="2"/>
        <v>32901152</v>
      </c>
      <c r="Y26" s="31">
        <f t="shared" si="2"/>
        <v>333434</v>
      </c>
      <c r="Z26" s="32">
        <f>+IF(X26&lt;&gt;0,+(Y26/X26)*100,0)</f>
        <v>1.013441717785444</v>
      </c>
      <c r="AA26" s="33">
        <f>+AA13+AA25</f>
        <v>32901152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>
        <v>515679</v>
      </c>
      <c r="L32" s="20">
        <v>459028</v>
      </c>
      <c r="M32" s="20">
        <v>468657</v>
      </c>
      <c r="N32" s="20">
        <v>1443364</v>
      </c>
      <c r="O32" s="20">
        <v>430176</v>
      </c>
      <c r="P32" s="20">
        <v>931039</v>
      </c>
      <c r="Q32" s="20">
        <v>479295</v>
      </c>
      <c r="R32" s="20">
        <v>1840510</v>
      </c>
      <c r="S32" s="20">
        <v>475760</v>
      </c>
      <c r="T32" s="20">
        <v>536105</v>
      </c>
      <c r="U32" s="20">
        <v>598317</v>
      </c>
      <c r="V32" s="20">
        <v>1610182</v>
      </c>
      <c r="W32" s="20">
        <v>7688951</v>
      </c>
      <c r="X32" s="20"/>
      <c r="Y32" s="20">
        <v>7688951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-118</v>
      </c>
      <c r="Q35" s="20"/>
      <c r="R35" s="20">
        <v>-118</v>
      </c>
      <c r="S35" s="20"/>
      <c r="T35" s="20"/>
      <c r="U35" s="20"/>
      <c r="V35" s="20"/>
      <c r="W35" s="20">
        <v>-118</v>
      </c>
      <c r="X35" s="20"/>
      <c r="Y35" s="20">
        <v>-118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515679</v>
      </c>
      <c r="L37" s="31">
        <f t="shared" si="3"/>
        <v>459028</v>
      </c>
      <c r="M37" s="31">
        <f t="shared" si="3"/>
        <v>468657</v>
      </c>
      <c r="N37" s="31">
        <f t="shared" si="3"/>
        <v>1443364</v>
      </c>
      <c r="O37" s="31">
        <f t="shared" si="3"/>
        <v>430176</v>
      </c>
      <c r="P37" s="31">
        <f t="shared" si="3"/>
        <v>930921</v>
      </c>
      <c r="Q37" s="31">
        <f t="shared" si="3"/>
        <v>479295</v>
      </c>
      <c r="R37" s="31">
        <f t="shared" si="3"/>
        <v>1840392</v>
      </c>
      <c r="S37" s="31">
        <f t="shared" si="3"/>
        <v>475760</v>
      </c>
      <c r="T37" s="31">
        <f t="shared" si="3"/>
        <v>536105</v>
      </c>
      <c r="U37" s="31">
        <f t="shared" si="3"/>
        <v>598317</v>
      </c>
      <c r="V37" s="31">
        <f t="shared" si="3"/>
        <v>1610182</v>
      </c>
      <c r="W37" s="31">
        <f t="shared" si="3"/>
        <v>7688833</v>
      </c>
      <c r="X37" s="31">
        <f t="shared" si="3"/>
        <v>0</v>
      </c>
      <c r="Y37" s="31">
        <f t="shared" si="3"/>
        <v>7688833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515679</v>
      </c>
      <c r="L44" s="31">
        <f t="shared" si="5"/>
        <v>459028</v>
      </c>
      <c r="M44" s="31">
        <f t="shared" si="5"/>
        <v>468657</v>
      </c>
      <c r="N44" s="31">
        <f t="shared" si="5"/>
        <v>1443364</v>
      </c>
      <c r="O44" s="31">
        <f t="shared" si="5"/>
        <v>430176</v>
      </c>
      <c r="P44" s="31">
        <f t="shared" si="5"/>
        <v>930921</v>
      </c>
      <c r="Q44" s="31">
        <f t="shared" si="5"/>
        <v>479295</v>
      </c>
      <c r="R44" s="31">
        <f t="shared" si="5"/>
        <v>1840392</v>
      </c>
      <c r="S44" s="31">
        <f t="shared" si="5"/>
        <v>475760</v>
      </c>
      <c r="T44" s="31">
        <f t="shared" si="5"/>
        <v>536105</v>
      </c>
      <c r="U44" s="31">
        <f t="shared" si="5"/>
        <v>598317</v>
      </c>
      <c r="V44" s="31">
        <f t="shared" si="5"/>
        <v>1610182</v>
      </c>
      <c r="W44" s="31">
        <f t="shared" si="5"/>
        <v>7688833</v>
      </c>
      <c r="X44" s="31">
        <f t="shared" si="5"/>
        <v>0</v>
      </c>
      <c r="Y44" s="31">
        <f t="shared" si="5"/>
        <v>7688833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32901152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2964823</v>
      </c>
      <c r="L45" s="44">
        <f t="shared" si="6"/>
        <v>3362821</v>
      </c>
      <c r="M45" s="44">
        <f t="shared" si="6"/>
        <v>3335082</v>
      </c>
      <c r="N45" s="44">
        <f t="shared" si="6"/>
        <v>9662726</v>
      </c>
      <c r="O45" s="44">
        <f t="shared" si="6"/>
        <v>1797805</v>
      </c>
      <c r="P45" s="44">
        <f t="shared" si="6"/>
        <v>1614946</v>
      </c>
      <c r="Q45" s="44">
        <f t="shared" si="6"/>
        <v>3902563</v>
      </c>
      <c r="R45" s="44">
        <f t="shared" si="6"/>
        <v>7315314</v>
      </c>
      <c r="S45" s="44">
        <f t="shared" si="6"/>
        <v>2528659</v>
      </c>
      <c r="T45" s="44">
        <f t="shared" si="6"/>
        <v>1414277</v>
      </c>
      <c r="U45" s="44">
        <f t="shared" si="6"/>
        <v>1931108</v>
      </c>
      <c r="V45" s="44">
        <f t="shared" si="6"/>
        <v>5874044</v>
      </c>
      <c r="W45" s="44">
        <f t="shared" si="6"/>
        <v>25545753</v>
      </c>
      <c r="X45" s="44">
        <f t="shared" si="6"/>
        <v>32901152</v>
      </c>
      <c r="Y45" s="44">
        <f t="shared" si="6"/>
        <v>-7355399</v>
      </c>
      <c r="Z45" s="45">
        <f>+IF(X45&lt;&gt;0,+(Y45/X45)*100,0)</f>
        <v>-22.356053064646488</v>
      </c>
      <c r="AA45" s="46">
        <f>+AA26-AA44</f>
        <v>32901152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77196</v>
      </c>
      <c r="Y6" s="20">
        <v>-77196</v>
      </c>
      <c r="Z6" s="21">
        <v>-100</v>
      </c>
      <c r="AA6" s="22">
        <v>77190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77196</v>
      </c>
      <c r="Y13" s="31">
        <f t="shared" si="0"/>
        <v>-77196</v>
      </c>
      <c r="Z13" s="32">
        <f>+IF(X13&lt;&gt;0,+(Y13/X13)*100,0)</f>
        <v>-100</v>
      </c>
      <c r="AA13" s="33">
        <f>SUM(AA6:AA12)</f>
        <v>77190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77196</v>
      </c>
      <c r="Y26" s="31">
        <f t="shared" si="2"/>
        <v>-77196</v>
      </c>
      <c r="Z26" s="32">
        <f>+IF(X26&lt;&gt;0,+(Y26/X26)*100,0)</f>
        <v>-100</v>
      </c>
      <c r="AA26" s="33">
        <f>+AA13+AA25</f>
        <v>77190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10068</v>
      </c>
      <c r="Y35" s="20">
        <v>-10068</v>
      </c>
      <c r="Z35" s="21">
        <v>-100</v>
      </c>
      <c r="AA35" s="22">
        <v>10068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10068</v>
      </c>
      <c r="Y37" s="31">
        <f t="shared" si="3"/>
        <v>-10068</v>
      </c>
      <c r="Z37" s="32">
        <f>+IF(X37&lt;&gt;0,+(Y37/X37)*100,0)</f>
        <v>-100</v>
      </c>
      <c r="AA37" s="33">
        <f>SUM(AA29:AA36)</f>
        <v>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10068</v>
      </c>
      <c r="Y44" s="31">
        <f t="shared" si="5"/>
        <v>-10068</v>
      </c>
      <c r="Z44" s="32">
        <f>+IF(X44&lt;&gt;0,+(Y44/X44)*100,0)</f>
        <v>-100</v>
      </c>
      <c r="AA44" s="33">
        <f>+AA37+AA43</f>
        <v>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67128</v>
      </c>
      <c r="Y45" s="44">
        <f t="shared" si="6"/>
        <v>-67128</v>
      </c>
      <c r="Z45" s="45">
        <f>+IF(X45&lt;&gt;0,+(Y45/X45)*100,0)</f>
        <v>-100</v>
      </c>
      <c r="AA45" s="46">
        <f>+AA26-AA44</f>
        <v>67122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-71885165</v>
      </c>
      <c r="D6" s="18"/>
      <c r="E6" s="19">
        <v>191476476</v>
      </c>
      <c r="F6" s="20">
        <v>-48841593</v>
      </c>
      <c r="G6" s="20">
        <v>-2861850</v>
      </c>
      <c r="H6" s="20">
        <v>-2687274</v>
      </c>
      <c r="I6" s="20">
        <v>-2779801</v>
      </c>
      <c r="J6" s="20">
        <v>-8328925</v>
      </c>
      <c r="K6" s="20">
        <v>-3169101</v>
      </c>
      <c r="L6" s="20">
        <v>-2845678</v>
      </c>
      <c r="M6" s="20">
        <v>-2890746</v>
      </c>
      <c r="N6" s="20">
        <v>-8905525</v>
      </c>
      <c r="O6" s="20">
        <v>-3016750</v>
      </c>
      <c r="P6" s="20">
        <v>-2752854</v>
      </c>
      <c r="Q6" s="20">
        <v>-2591353</v>
      </c>
      <c r="R6" s="20">
        <v>-8360957</v>
      </c>
      <c r="S6" s="20"/>
      <c r="T6" s="20"/>
      <c r="U6" s="20"/>
      <c r="V6" s="20"/>
      <c r="W6" s="20">
        <v>-25595407</v>
      </c>
      <c r="X6" s="20">
        <v>-48841593</v>
      </c>
      <c r="Y6" s="20">
        <v>23246186</v>
      </c>
      <c r="Z6" s="21">
        <v>-47.595061037423577</v>
      </c>
      <c r="AA6" s="22">
        <v>-48841593</v>
      </c>
    </row>
    <row r="7" spans="1:27" x14ac:dyDescent="0.25">
      <c r="A7" s="23" t="s">
        <v>35</v>
      </c>
      <c r="B7" s="17" t="s">
        <v>32</v>
      </c>
      <c r="C7" s="18">
        <v>16002637</v>
      </c>
      <c r="D7" s="18"/>
      <c r="E7" s="19">
        <v>-11077800</v>
      </c>
      <c r="F7" s="20">
        <v>-15396247</v>
      </c>
      <c r="G7" s="20">
        <v>17972949</v>
      </c>
      <c r="H7" s="20">
        <v>15706828</v>
      </c>
      <c r="I7" s="20">
        <v>17429983</v>
      </c>
      <c r="J7" s="20">
        <v>51109760</v>
      </c>
      <c r="K7" s="20">
        <v>15375089</v>
      </c>
      <c r="L7" s="20">
        <v>17520537</v>
      </c>
      <c r="M7" s="20">
        <v>13686355</v>
      </c>
      <c r="N7" s="20">
        <v>46581981</v>
      </c>
      <c r="O7" s="20">
        <v>17418797</v>
      </c>
      <c r="P7" s="20">
        <v>17438117</v>
      </c>
      <c r="Q7" s="20">
        <v>15353480</v>
      </c>
      <c r="R7" s="20">
        <v>50210394</v>
      </c>
      <c r="S7" s="20">
        <v>18660205</v>
      </c>
      <c r="T7" s="20">
        <v>25822721</v>
      </c>
      <c r="U7" s="20">
        <v>23610846</v>
      </c>
      <c r="V7" s="20">
        <v>68093772</v>
      </c>
      <c r="W7" s="20">
        <v>215995907</v>
      </c>
      <c r="X7" s="20">
        <v>-15396247</v>
      </c>
      <c r="Y7" s="20">
        <v>231392154</v>
      </c>
      <c r="Z7" s="21">
        <v>-1502.9127163262579</v>
      </c>
      <c r="AA7" s="22">
        <v>-15396247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>
        <v>-3067</v>
      </c>
      <c r="P9" s="20">
        <v>-2864</v>
      </c>
      <c r="Q9" s="20">
        <v>-2711</v>
      </c>
      <c r="R9" s="20">
        <v>-8642</v>
      </c>
      <c r="S9" s="20"/>
      <c r="T9" s="20"/>
      <c r="U9" s="20"/>
      <c r="V9" s="20"/>
      <c r="W9" s="20">
        <v>-27410</v>
      </c>
      <c r="X9" s="20"/>
      <c r="Y9" s="20">
        <v>-27410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156504305</v>
      </c>
      <c r="D10" s="18"/>
      <c r="E10" s="19">
        <v>-12</v>
      </c>
      <c r="F10" s="20">
        <v>-218440</v>
      </c>
      <c r="G10" s="20"/>
      <c r="H10" s="20">
        <v>470140</v>
      </c>
      <c r="I10" s="20">
        <v>428812</v>
      </c>
      <c r="J10" s="20">
        <v>898952</v>
      </c>
      <c r="K10" s="20">
        <v>84870</v>
      </c>
      <c r="L10" s="20">
        <v>280000</v>
      </c>
      <c r="M10" s="20">
        <v>91651</v>
      </c>
      <c r="N10" s="20">
        <v>456521</v>
      </c>
      <c r="O10" s="20">
        <v>14000</v>
      </c>
      <c r="P10" s="20">
        <v>340127</v>
      </c>
      <c r="Q10" s="20">
        <v>627952</v>
      </c>
      <c r="R10" s="20">
        <v>982079</v>
      </c>
      <c r="S10" s="20"/>
      <c r="T10" s="20"/>
      <c r="U10" s="20"/>
      <c r="V10" s="20"/>
      <c r="W10" s="20">
        <v>2337552</v>
      </c>
      <c r="X10" s="20">
        <v>-218440</v>
      </c>
      <c r="Y10" s="20">
        <v>2555992</v>
      </c>
      <c r="Z10" s="21">
        <v>-1170.1117011536348</v>
      </c>
      <c r="AA10" s="22">
        <v>-218440</v>
      </c>
    </row>
    <row r="11" spans="1:27" x14ac:dyDescent="0.25">
      <c r="A11" s="23" t="s">
        <v>39</v>
      </c>
      <c r="B11" s="17" t="s">
        <v>32</v>
      </c>
      <c r="C11" s="18">
        <v>14716847</v>
      </c>
      <c r="D11" s="18"/>
      <c r="E11" s="19"/>
      <c r="F11" s="20">
        <v>4996776</v>
      </c>
      <c r="G11" s="24">
        <v>17845</v>
      </c>
      <c r="H11" s="24">
        <v>126807</v>
      </c>
      <c r="I11" s="24">
        <v>108492</v>
      </c>
      <c r="J11" s="20">
        <v>253144</v>
      </c>
      <c r="K11" s="24">
        <v>64462</v>
      </c>
      <c r="L11" s="24">
        <v>45219</v>
      </c>
      <c r="M11" s="20">
        <v>-224081</v>
      </c>
      <c r="N11" s="24">
        <v>-114400</v>
      </c>
      <c r="O11" s="24">
        <v>-86451</v>
      </c>
      <c r="P11" s="24">
        <v>28314</v>
      </c>
      <c r="Q11" s="20">
        <v>835737</v>
      </c>
      <c r="R11" s="24">
        <v>777600</v>
      </c>
      <c r="S11" s="24"/>
      <c r="T11" s="20"/>
      <c r="U11" s="24"/>
      <c r="V11" s="24"/>
      <c r="W11" s="24">
        <v>916344</v>
      </c>
      <c r="X11" s="20">
        <v>4996776</v>
      </c>
      <c r="Y11" s="24">
        <v>-4080432</v>
      </c>
      <c r="Z11" s="25">
        <v>-81.661295203146992</v>
      </c>
      <c r="AA11" s="26">
        <v>4996776</v>
      </c>
    </row>
    <row r="12" spans="1:27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115646152</v>
      </c>
      <c r="D13" s="29">
        <f>SUM(D6:D12)</f>
        <v>0</v>
      </c>
      <c r="E13" s="30">
        <f t="shared" si="0"/>
        <v>180398664</v>
      </c>
      <c r="F13" s="31">
        <f t="shared" si="0"/>
        <v>-59459504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12352138</v>
      </c>
      <c r="L13" s="31">
        <f t="shared" si="0"/>
        <v>14996994</v>
      </c>
      <c r="M13" s="31">
        <f t="shared" si="0"/>
        <v>10660050</v>
      </c>
      <c r="N13" s="31">
        <f t="shared" si="0"/>
        <v>38009182</v>
      </c>
      <c r="O13" s="31">
        <f t="shared" si="0"/>
        <v>14326529</v>
      </c>
      <c r="P13" s="31">
        <f t="shared" si="0"/>
        <v>15050840</v>
      </c>
      <c r="Q13" s="31">
        <f t="shared" si="0"/>
        <v>14223105</v>
      </c>
      <c r="R13" s="31">
        <f t="shared" si="0"/>
        <v>43600474</v>
      </c>
      <c r="S13" s="31">
        <f t="shared" si="0"/>
        <v>18660205</v>
      </c>
      <c r="T13" s="31">
        <f t="shared" si="0"/>
        <v>25822721</v>
      </c>
      <c r="U13" s="31">
        <f t="shared" si="0"/>
        <v>23610846</v>
      </c>
      <c r="V13" s="31">
        <f t="shared" si="0"/>
        <v>68093772</v>
      </c>
      <c r="W13" s="31">
        <f t="shared" si="0"/>
        <v>193626986</v>
      </c>
      <c r="X13" s="31">
        <f t="shared" si="0"/>
        <v>-59459504</v>
      </c>
      <c r="Y13" s="31">
        <f t="shared" si="0"/>
        <v>253086490</v>
      </c>
      <c r="Z13" s="32">
        <f>+IF(X13&lt;&gt;0,+(Y13/X13)*100,0)</f>
        <v>-425.6451416076394</v>
      </c>
      <c r="AA13" s="33">
        <f>SUM(AA6:AA12)</f>
        <v>-59459504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-3096751</v>
      </c>
      <c r="D17" s="18"/>
      <c r="E17" s="19">
        <v>277740</v>
      </c>
      <c r="F17" s="20">
        <v>-332234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163097</v>
      </c>
      <c r="Q17" s="20"/>
      <c r="R17" s="24">
        <v>163097</v>
      </c>
      <c r="S17" s="24"/>
      <c r="T17" s="20"/>
      <c r="U17" s="24"/>
      <c r="V17" s="24"/>
      <c r="W17" s="24">
        <v>163097</v>
      </c>
      <c r="X17" s="20">
        <v>-332234</v>
      </c>
      <c r="Y17" s="24">
        <v>495331</v>
      </c>
      <c r="Z17" s="25">
        <v>-149.09100212500829</v>
      </c>
      <c r="AA17" s="26">
        <v>-332234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-3097077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-332234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163097</v>
      </c>
      <c r="Q25" s="36">
        <f t="shared" si="1"/>
        <v>0</v>
      </c>
      <c r="R25" s="36">
        <f t="shared" si="1"/>
        <v>163097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163097</v>
      </c>
      <c r="X25" s="36">
        <f t="shared" si="1"/>
        <v>-332234</v>
      </c>
      <c r="Y25" s="36">
        <f t="shared" si="1"/>
        <v>495331</v>
      </c>
      <c r="Z25" s="37">
        <f>+IF(X25&lt;&gt;0,+(Y25/X25)*100,0)</f>
        <v>-149.09100212500829</v>
      </c>
      <c r="AA25" s="38">
        <f>SUM(AA15:AA24)</f>
        <v>-332234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112549075</v>
      </c>
      <c r="D26" s="29">
        <f>+D13+D25</f>
        <v>0</v>
      </c>
      <c r="E26" s="30">
        <f t="shared" si="2"/>
        <v>180676404</v>
      </c>
      <c r="F26" s="31">
        <f t="shared" si="2"/>
        <v>-59791738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12352138</v>
      </c>
      <c r="L26" s="31">
        <f t="shared" si="2"/>
        <v>14996994</v>
      </c>
      <c r="M26" s="31">
        <f t="shared" si="2"/>
        <v>10660050</v>
      </c>
      <c r="N26" s="31">
        <f t="shared" si="2"/>
        <v>38009182</v>
      </c>
      <c r="O26" s="31">
        <f t="shared" si="2"/>
        <v>14326529</v>
      </c>
      <c r="P26" s="31">
        <f t="shared" si="2"/>
        <v>15213937</v>
      </c>
      <c r="Q26" s="31">
        <f t="shared" si="2"/>
        <v>14223105</v>
      </c>
      <c r="R26" s="31">
        <f t="shared" si="2"/>
        <v>43763571</v>
      </c>
      <c r="S26" s="31">
        <f t="shared" si="2"/>
        <v>18660205</v>
      </c>
      <c r="T26" s="31">
        <f t="shared" si="2"/>
        <v>25822721</v>
      </c>
      <c r="U26" s="31">
        <f t="shared" si="2"/>
        <v>23610846</v>
      </c>
      <c r="V26" s="31">
        <f t="shared" si="2"/>
        <v>68093772</v>
      </c>
      <c r="W26" s="31">
        <f t="shared" si="2"/>
        <v>193790083</v>
      </c>
      <c r="X26" s="31">
        <f t="shared" si="2"/>
        <v>-59791738</v>
      </c>
      <c r="Y26" s="31">
        <f t="shared" si="2"/>
        <v>253581821</v>
      </c>
      <c r="Z26" s="32">
        <f>+IF(X26&lt;&gt;0,+(Y26/X26)*100,0)</f>
        <v>-424.10846294516477</v>
      </c>
      <c r="AA26" s="33">
        <f>+AA13+AA25</f>
        <v>-59791738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123820337</v>
      </c>
      <c r="D32" s="18"/>
      <c r="E32" s="19">
        <v>430656</v>
      </c>
      <c r="F32" s="20"/>
      <c r="G32" s="20">
        <v>1700948</v>
      </c>
      <c r="H32" s="20">
        <v>3320277</v>
      </c>
      <c r="I32" s="20">
        <v>4675348</v>
      </c>
      <c r="J32" s="20">
        <v>9696573</v>
      </c>
      <c r="K32" s="20">
        <v>3802109</v>
      </c>
      <c r="L32" s="20">
        <v>3124484</v>
      </c>
      <c r="M32" s="20">
        <v>3517285</v>
      </c>
      <c r="N32" s="20">
        <v>10443878</v>
      </c>
      <c r="O32" s="20">
        <v>4287706</v>
      </c>
      <c r="P32" s="20">
        <v>3548276</v>
      </c>
      <c r="Q32" s="20">
        <v>2168896</v>
      </c>
      <c r="R32" s="20">
        <v>10004878</v>
      </c>
      <c r="S32" s="20"/>
      <c r="T32" s="20"/>
      <c r="U32" s="20"/>
      <c r="V32" s="20"/>
      <c r="W32" s="20">
        <v>30145329</v>
      </c>
      <c r="X32" s="20"/>
      <c r="Y32" s="20">
        <v>30145329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18453777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>
        <v>1259</v>
      </c>
      <c r="L35" s="20">
        <v>1220</v>
      </c>
      <c r="M35" s="20">
        <v>1246</v>
      </c>
      <c r="N35" s="20">
        <v>3725</v>
      </c>
      <c r="O35" s="20">
        <v>1213</v>
      </c>
      <c r="P35" s="20">
        <v>1153</v>
      </c>
      <c r="Q35" s="20">
        <v>1126</v>
      </c>
      <c r="R35" s="20">
        <v>3492</v>
      </c>
      <c r="S35" s="20"/>
      <c r="T35" s="20"/>
      <c r="U35" s="20">
        <v>2633</v>
      </c>
      <c r="V35" s="20">
        <v>2633</v>
      </c>
      <c r="W35" s="20">
        <v>13644</v>
      </c>
      <c r="X35" s="20"/>
      <c r="Y35" s="20">
        <v>13644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142541154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0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3803368</v>
      </c>
      <c r="L37" s="31">
        <f t="shared" si="3"/>
        <v>3125704</v>
      </c>
      <c r="M37" s="31">
        <f t="shared" si="3"/>
        <v>3518531</v>
      </c>
      <c r="N37" s="31">
        <f t="shared" si="3"/>
        <v>10447603</v>
      </c>
      <c r="O37" s="31">
        <f t="shared" si="3"/>
        <v>4288919</v>
      </c>
      <c r="P37" s="31">
        <f t="shared" si="3"/>
        <v>3549429</v>
      </c>
      <c r="Q37" s="31">
        <f t="shared" si="3"/>
        <v>2170022</v>
      </c>
      <c r="R37" s="31">
        <f t="shared" si="3"/>
        <v>10008370</v>
      </c>
      <c r="S37" s="31">
        <f t="shared" si="3"/>
        <v>0</v>
      </c>
      <c r="T37" s="31">
        <f t="shared" si="3"/>
        <v>0</v>
      </c>
      <c r="U37" s="31">
        <f t="shared" si="3"/>
        <v>2633</v>
      </c>
      <c r="V37" s="31">
        <f t="shared" si="3"/>
        <v>2633</v>
      </c>
      <c r="W37" s="31">
        <f t="shared" si="3"/>
        <v>30158973</v>
      </c>
      <c r="X37" s="31">
        <f t="shared" si="3"/>
        <v>0</v>
      </c>
      <c r="Y37" s="31">
        <f t="shared" si="3"/>
        <v>30158973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142541154</v>
      </c>
      <c r="D44" s="29">
        <f>+D37+D43</f>
        <v>0</v>
      </c>
      <c r="E44" s="30">
        <f t="shared" si="5"/>
        <v>430656</v>
      </c>
      <c r="F44" s="31">
        <f t="shared" si="5"/>
        <v>0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3803368</v>
      </c>
      <c r="L44" s="31">
        <f t="shared" si="5"/>
        <v>3125704</v>
      </c>
      <c r="M44" s="31">
        <f t="shared" si="5"/>
        <v>3518531</v>
      </c>
      <c r="N44" s="31">
        <f t="shared" si="5"/>
        <v>10447603</v>
      </c>
      <c r="O44" s="31">
        <f t="shared" si="5"/>
        <v>4288919</v>
      </c>
      <c r="P44" s="31">
        <f t="shared" si="5"/>
        <v>3549429</v>
      </c>
      <c r="Q44" s="31">
        <f t="shared" si="5"/>
        <v>2170022</v>
      </c>
      <c r="R44" s="31">
        <f t="shared" si="5"/>
        <v>10008370</v>
      </c>
      <c r="S44" s="31">
        <f t="shared" si="5"/>
        <v>0</v>
      </c>
      <c r="T44" s="31">
        <f t="shared" si="5"/>
        <v>0</v>
      </c>
      <c r="U44" s="31">
        <f t="shared" si="5"/>
        <v>2633</v>
      </c>
      <c r="V44" s="31">
        <f t="shared" si="5"/>
        <v>2633</v>
      </c>
      <c r="W44" s="31">
        <f t="shared" si="5"/>
        <v>30158973</v>
      </c>
      <c r="X44" s="31">
        <f t="shared" si="5"/>
        <v>0</v>
      </c>
      <c r="Y44" s="31">
        <f t="shared" si="5"/>
        <v>30158973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-29992079</v>
      </c>
      <c r="D45" s="42">
        <f t="shared" si="6"/>
        <v>0</v>
      </c>
      <c r="E45" s="43">
        <f t="shared" si="6"/>
        <v>180245748</v>
      </c>
      <c r="F45" s="44">
        <f t="shared" si="6"/>
        <v>-59791738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8548770</v>
      </c>
      <c r="L45" s="44">
        <f t="shared" si="6"/>
        <v>11871290</v>
      </c>
      <c r="M45" s="44">
        <f t="shared" si="6"/>
        <v>7141519</v>
      </c>
      <c r="N45" s="44">
        <f t="shared" si="6"/>
        <v>27561579</v>
      </c>
      <c r="O45" s="44">
        <f t="shared" si="6"/>
        <v>10037610</v>
      </c>
      <c r="P45" s="44">
        <f t="shared" si="6"/>
        <v>11664508</v>
      </c>
      <c r="Q45" s="44">
        <f t="shared" si="6"/>
        <v>12053083</v>
      </c>
      <c r="R45" s="44">
        <f t="shared" si="6"/>
        <v>33755201</v>
      </c>
      <c r="S45" s="44">
        <f t="shared" si="6"/>
        <v>18660205</v>
      </c>
      <c r="T45" s="44">
        <f t="shared" si="6"/>
        <v>25822721</v>
      </c>
      <c r="U45" s="44">
        <f t="shared" si="6"/>
        <v>23608213</v>
      </c>
      <c r="V45" s="44">
        <f t="shared" si="6"/>
        <v>68091139</v>
      </c>
      <c r="W45" s="44">
        <f t="shared" si="6"/>
        <v>163631110</v>
      </c>
      <c r="X45" s="44">
        <f t="shared" si="6"/>
        <v>-59791738</v>
      </c>
      <c r="Y45" s="44">
        <f t="shared" si="6"/>
        <v>223422848</v>
      </c>
      <c r="Z45" s="45">
        <f>+IF(X45&lt;&gt;0,+(Y45/X45)*100,0)</f>
        <v>-373.66842890567926</v>
      </c>
      <c r="AA45" s="46">
        <f>+AA26-AA44</f>
        <v>-59791738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-613606</v>
      </c>
      <c r="L6" s="20"/>
      <c r="M6" s="20"/>
      <c r="N6" s="20">
        <v>-613606</v>
      </c>
      <c r="O6" s="20"/>
      <c r="P6" s="20"/>
      <c r="Q6" s="20">
        <v>-71190</v>
      </c>
      <c r="R6" s="20">
        <v>-71190</v>
      </c>
      <c r="S6" s="20"/>
      <c r="T6" s="20">
        <v>-517865</v>
      </c>
      <c r="U6" s="20"/>
      <c r="V6" s="20">
        <v>-517865</v>
      </c>
      <c r="W6" s="20">
        <v>-1202661</v>
      </c>
      <c r="X6" s="20"/>
      <c r="Y6" s="20">
        <v>-1202661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-613606</v>
      </c>
      <c r="L13" s="31">
        <f t="shared" si="0"/>
        <v>0</v>
      </c>
      <c r="M13" s="31">
        <f t="shared" si="0"/>
        <v>0</v>
      </c>
      <c r="N13" s="31">
        <f t="shared" si="0"/>
        <v>-613606</v>
      </c>
      <c r="O13" s="31">
        <f t="shared" si="0"/>
        <v>0</v>
      </c>
      <c r="P13" s="31">
        <f t="shared" si="0"/>
        <v>0</v>
      </c>
      <c r="Q13" s="31">
        <f t="shared" si="0"/>
        <v>-71190</v>
      </c>
      <c r="R13" s="31">
        <f t="shared" si="0"/>
        <v>-71190</v>
      </c>
      <c r="S13" s="31">
        <f t="shared" si="0"/>
        <v>0</v>
      </c>
      <c r="T13" s="31">
        <f t="shared" si="0"/>
        <v>-517865</v>
      </c>
      <c r="U13" s="31">
        <f t="shared" si="0"/>
        <v>0</v>
      </c>
      <c r="V13" s="31">
        <f t="shared" si="0"/>
        <v>-517865</v>
      </c>
      <c r="W13" s="31">
        <f t="shared" si="0"/>
        <v>-1202661</v>
      </c>
      <c r="X13" s="31">
        <f t="shared" si="0"/>
        <v>0</v>
      </c>
      <c r="Y13" s="31">
        <f t="shared" si="0"/>
        <v>-1202661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613606</v>
      </c>
      <c r="L17" s="24"/>
      <c r="M17" s="20"/>
      <c r="N17" s="24">
        <v>613606</v>
      </c>
      <c r="O17" s="24"/>
      <c r="P17" s="24">
        <v>121190</v>
      </c>
      <c r="Q17" s="20"/>
      <c r="R17" s="24">
        <v>121190</v>
      </c>
      <c r="S17" s="24"/>
      <c r="T17" s="20">
        <v>1735459</v>
      </c>
      <c r="U17" s="24"/>
      <c r="V17" s="24">
        <v>1735459</v>
      </c>
      <c r="W17" s="24">
        <v>2470255</v>
      </c>
      <c r="X17" s="20"/>
      <c r="Y17" s="24">
        <v>2470255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613606</v>
      </c>
      <c r="L25" s="36">
        <f t="shared" si="1"/>
        <v>0</v>
      </c>
      <c r="M25" s="36">
        <f t="shared" si="1"/>
        <v>0</v>
      </c>
      <c r="N25" s="36">
        <f t="shared" si="1"/>
        <v>613606</v>
      </c>
      <c r="O25" s="36">
        <f t="shared" si="1"/>
        <v>0</v>
      </c>
      <c r="P25" s="36">
        <f t="shared" si="1"/>
        <v>121190</v>
      </c>
      <c r="Q25" s="36">
        <f t="shared" si="1"/>
        <v>0</v>
      </c>
      <c r="R25" s="36">
        <f t="shared" si="1"/>
        <v>121190</v>
      </c>
      <c r="S25" s="36">
        <f t="shared" si="1"/>
        <v>0</v>
      </c>
      <c r="T25" s="36">
        <f t="shared" si="1"/>
        <v>1735459</v>
      </c>
      <c r="U25" s="36">
        <f t="shared" si="1"/>
        <v>0</v>
      </c>
      <c r="V25" s="36">
        <f t="shared" si="1"/>
        <v>1735459</v>
      </c>
      <c r="W25" s="36">
        <f t="shared" si="1"/>
        <v>2470255</v>
      </c>
      <c r="X25" s="36">
        <f t="shared" si="1"/>
        <v>0</v>
      </c>
      <c r="Y25" s="36">
        <f t="shared" si="1"/>
        <v>2470255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121190</v>
      </c>
      <c r="Q26" s="31">
        <f t="shared" si="2"/>
        <v>-71190</v>
      </c>
      <c r="R26" s="31">
        <f t="shared" si="2"/>
        <v>50000</v>
      </c>
      <c r="S26" s="31">
        <f t="shared" si="2"/>
        <v>0</v>
      </c>
      <c r="T26" s="31">
        <f t="shared" si="2"/>
        <v>1217594</v>
      </c>
      <c r="U26" s="31">
        <f t="shared" si="2"/>
        <v>0</v>
      </c>
      <c r="V26" s="31">
        <f t="shared" si="2"/>
        <v>1217594</v>
      </c>
      <c r="W26" s="31">
        <f t="shared" si="2"/>
        <v>1267594</v>
      </c>
      <c r="X26" s="31">
        <f t="shared" si="2"/>
        <v>0</v>
      </c>
      <c r="Y26" s="31">
        <f t="shared" si="2"/>
        <v>1267594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121190</v>
      </c>
      <c r="Q32" s="20">
        <v>-71190</v>
      </c>
      <c r="R32" s="20">
        <v>50000</v>
      </c>
      <c r="S32" s="20"/>
      <c r="T32" s="20">
        <v>1217594</v>
      </c>
      <c r="U32" s="20"/>
      <c r="V32" s="20">
        <v>1217594</v>
      </c>
      <c r="W32" s="20">
        <v>1267594</v>
      </c>
      <c r="X32" s="20"/>
      <c r="Y32" s="20">
        <v>1267594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121190</v>
      </c>
      <c r="Q37" s="31">
        <f t="shared" si="3"/>
        <v>-71190</v>
      </c>
      <c r="R37" s="31">
        <f t="shared" si="3"/>
        <v>50000</v>
      </c>
      <c r="S37" s="31">
        <f t="shared" si="3"/>
        <v>0</v>
      </c>
      <c r="T37" s="31">
        <f t="shared" si="3"/>
        <v>1217594</v>
      </c>
      <c r="U37" s="31">
        <f t="shared" si="3"/>
        <v>0</v>
      </c>
      <c r="V37" s="31">
        <f t="shared" si="3"/>
        <v>1217594</v>
      </c>
      <c r="W37" s="31">
        <f t="shared" si="3"/>
        <v>1267594</v>
      </c>
      <c r="X37" s="31">
        <f t="shared" si="3"/>
        <v>0</v>
      </c>
      <c r="Y37" s="31">
        <f t="shared" si="3"/>
        <v>1267594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121190</v>
      </c>
      <c r="Q44" s="31">
        <f t="shared" si="5"/>
        <v>-71190</v>
      </c>
      <c r="R44" s="31">
        <f t="shared" si="5"/>
        <v>50000</v>
      </c>
      <c r="S44" s="31">
        <f t="shared" si="5"/>
        <v>0</v>
      </c>
      <c r="T44" s="31">
        <f t="shared" si="5"/>
        <v>1217594</v>
      </c>
      <c r="U44" s="31">
        <f t="shared" si="5"/>
        <v>0</v>
      </c>
      <c r="V44" s="31">
        <f t="shared" si="5"/>
        <v>1217594</v>
      </c>
      <c r="W44" s="31">
        <f t="shared" si="5"/>
        <v>1267594</v>
      </c>
      <c r="X44" s="31">
        <f t="shared" si="5"/>
        <v>0</v>
      </c>
      <c r="Y44" s="31">
        <f t="shared" si="5"/>
        <v>1267594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-200000</v>
      </c>
      <c r="Y6" s="20">
        <v>200000</v>
      </c>
      <c r="Z6" s="21">
        <v>-100</v>
      </c>
      <c r="AA6" s="22">
        <v>-200000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26087</v>
      </c>
      <c r="Y11" s="24">
        <v>-26087</v>
      </c>
      <c r="Z11" s="25">
        <v>-100</v>
      </c>
      <c r="AA11" s="26">
        <v>26087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-173913</v>
      </c>
      <c r="Y13" s="31">
        <f t="shared" si="0"/>
        <v>173913</v>
      </c>
      <c r="Z13" s="32">
        <f>+IF(X13&lt;&gt;0,+(Y13/X13)*100,0)</f>
        <v>-100</v>
      </c>
      <c r="AA13" s="33">
        <f>SUM(AA6:AA12)</f>
        <v>-173913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>
        <v>644388</v>
      </c>
      <c r="P17" s="24"/>
      <c r="Q17" s="20"/>
      <c r="R17" s="24">
        <v>644388</v>
      </c>
      <c r="S17" s="24"/>
      <c r="T17" s="20"/>
      <c r="U17" s="24"/>
      <c r="V17" s="24"/>
      <c r="W17" s="24">
        <v>6998</v>
      </c>
      <c r="X17" s="20">
        <v>173913</v>
      </c>
      <c r="Y17" s="24">
        <v>-166915</v>
      </c>
      <c r="Z17" s="25">
        <v>-95.976148994037246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644388</v>
      </c>
      <c r="P25" s="36">
        <f t="shared" si="1"/>
        <v>0</v>
      </c>
      <c r="Q25" s="36">
        <f t="shared" si="1"/>
        <v>0</v>
      </c>
      <c r="R25" s="36">
        <f t="shared" si="1"/>
        <v>644388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6998</v>
      </c>
      <c r="X25" s="36">
        <f t="shared" si="1"/>
        <v>173913</v>
      </c>
      <c r="Y25" s="36">
        <f t="shared" si="1"/>
        <v>-166915</v>
      </c>
      <c r="Z25" s="37">
        <f>+IF(X25&lt;&gt;0,+(Y25/X25)*100,0)</f>
        <v>-95.976148994037246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644388</v>
      </c>
      <c r="P26" s="31">
        <f t="shared" si="2"/>
        <v>0</v>
      </c>
      <c r="Q26" s="31">
        <f t="shared" si="2"/>
        <v>0</v>
      </c>
      <c r="R26" s="31">
        <f t="shared" si="2"/>
        <v>644388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6998</v>
      </c>
      <c r="X26" s="31">
        <f t="shared" si="2"/>
        <v>0</v>
      </c>
      <c r="Y26" s="31">
        <f t="shared" si="2"/>
        <v>6998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644388</v>
      </c>
      <c r="P45" s="44">
        <f t="shared" si="6"/>
        <v>0</v>
      </c>
      <c r="Q45" s="44">
        <f t="shared" si="6"/>
        <v>0</v>
      </c>
      <c r="R45" s="44">
        <f t="shared" si="6"/>
        <v>644388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6998</v>
      </c>
      <c r="X45" s="44">
        <f t="shared" si="6"/>
        <v>0</v>
      </c>
      <c r="Y45" s="44">
        <f t="shared" si="6"/>
        <v>6998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507568</v>
      </c>
      <c r="D32" s="18"/>
      <c r="E32" s="19"/>
      <c r="F32" s="20">
        <v>-2</v>
      </c>
      <c r="G32" s="20">
        <v>52181</v>
      </c>
      <c r="H32" s="20">
        <v>48954</v>
      </c>
      <c r="I32" s="20">
        <v>52117</v>
      </c>
      <c r="J32" s="20">
        <v>153252</v>
      </c>
      <c r="K32" s="20">
        <v>51857</v>
      </c>
      <c r="L32" s="20">
        <v>52014</v>
      </c>
      <c r="M32" s="20">
        <v>54465</v>
      </c>
      <c r="N32" s="20">
        <v>158336</v>
      </c>
      <c r="O32" s="20">
        <v>52996</v>
      </c>
      <c r="P32" s="20">
        <v>54426</v>
      </c>
      <c r="Q32" s="20">
        <v>53959</v>
      </c>
      <c r="R32" s="20">
        <v>161381</v>
      </c>
      <c r="S32" s="20">
        <v>53620</v>
      </c>
      <c r="T32" s="20">
        <v>54279</v>
      </c>
      <c r="U32" s="20">
        <v>54242</v>
      </c>
      <c r="V32" s="20">
        <v>162141</v>
      </c>
      <c r="W32" s="20">
        <v>635110</v>
      </c>
      <c r="X32" s="20">
        <v>-2</v>
      </c>
      <c r="Y32" s="20">
        <v>635112</v>
      </c>
      <c r="Z32" s="21">
        <v>-31755600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51857</v>
      </c>
      <c r="L37" s="31">
        <f t="shared" si="3"/>
        <v>52014</v>
      </c>
      <c r="M37" s="31">
        <f t="shared" si="3"/>
        <v>54465</v>
      </c>
      <c r="N37" s="31">
        <f t="shared" si="3"/>
        <v>158336</v>
      </c>
      <c r="O37" s="31">
        <f t="shared" si="3"/>
        <v>52996</v>
      </c>
      <c r="P37" s="31">
        <f t="shared" si="3"/>
        <v>54426</v>
      </c>
      <c r="Q37" s="31">
        <f t="shared" si="3"/>
        <v>53959</v>
      </c>
      <c r="R37" s="31">
        <f t="shared" si="3"/>
        <v>161381</v>
      </c>
      <c r="S37" s="31">
        <f t="shared" si="3"/>
        <v>53620</v>
      </c>
      <c r="T37" s="31">
        <f t="shared" si="3"/>
        <v>54279</v>
      </c>
      <c r="U37" s="31">
        <f t="shared" si="3"/>
        <v>54242</v>
      </c>
      <c r="V37" s="31">
        <f t="shared" si="3"/>
        <v>162141</v>
      </c>
      <c r="W37" s="31">
        <f t="shared" si="3"/>
        <v>635110</v>
      </c>
      <c r="X37" s="31">
        <f t="shared" si="3"/>
        <v>-2</v>
      </c>
      <c r="Y37" s="31">
        <f t="shared" si="3"/>
        <v>635112</v>
      </c>
      <c r="Z37" s="32">
        <f>+IF(X37&lt;&gt;0,+(Y37/X37)*100,0)</f>
        <v>-31755600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51857</v>
      </c>
      <c r="L44" s="31">
        <f t="shared" si="5"/>
        <v>52014</v>
      </c>
      <c r="M44" s="31">
        <f t="shared" si="5"/>
        <v>54465</v>
      </c>
      <c r="N44" s="31">
        <f t="shared" si="5"/>
        <v>158336</v>
      </c>
      <c r="O44" s="31">
        <f t="shared" si="5"/>
        <v>52996</v>
      </c>
      <c r="P44" s="31">
        <f t="shared" si="5"/>
        <v>54426</v>
      </c>
      <c r="Q44" s="31">
        <f t="shared" si="5"/>
        <v>53959</v>
      </c>
      <c r="R44" s="31">
        <f t="shared" si="5"/>
        <v>161381</v>
      </c>
      <c r="S44" s="31">
        <f t="shared" si="5"/>
        <v>53620</v>
      </c>
      <c r="T44" s="31">
        <f t="shared" si="5"/>
        <v>54279</v>
      </c>
      <c r="U44" s="31">
        <f t="shared" si="5"/>
        <v>54242</v>
      </c>
      <c r="V44" s="31">
        <f t="shared" si="5"/>
        <v>162141</v>
      </c>
      <c r="W44" s="31">
        <f t="shared" si="5"/>
        <v>635110</v>
      </c>
      <c r="X44" s="31">
        <f t="shared" si="5"/>
        <v>-2</v>
      </c>
      <c r="Y44" s="31">
        <f t="shared" si="5"/>
        <v>635112</v>
      </c>
      <c r="Z44" s="32">
        <f>+IF(X44&lt;&gt;0,+(Y44/X44)*100,0)</f>
        <v>-31755600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2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-51857</v>
      </c>
      <c r="L45" s="44">
        <f t="shared" si="6"/>
        <v>-52014</v>
      </c>
      <c r="M45" s="44">
        <f t="shared" si="6"/>
        <v>-54465</v>
      </c>
      <c r="N45" s="44">
        <f t="shared" si="6"/>
        <v>-158336</v>
      </c>
      <c r="O45" s="44">
        <f t="shared" si="6"/>
        <v>-52996</v>
      </c>
      <c r="P45" s="44">
        <f t="shared" si="6"/>
        <v>-54426</v>
      </c>
      <c r="Q45" s="44">
        <f t="shared" si="6"/>
        <v>-53959</v>
      </c>
      <c r="R45" s="44">
        <f t="shared" si="6"/>
        <v>-161381</v>
      </c>
      <c r="S45" s="44">
        <f t="shared" si="6"/>
        <v>-53620</v>
      </c>
      <c r="T45" s="44">
        <f t="shared" si="6"/>
        <v>-54279</v>
      </c>
      <c r="U45" s="44">
        <f t="shared" si="6"/>
        <v>-54242</v>
      </c>
      <c r="V45" s="44">
        <f t="shared" si="6"/>
        <v>-162141</v>
      </c>
      <c r="W45" s="44">
        <f t="shared" si="6"/>
        <v>-635110</v>
      </c>
      <c r="X45" s="44">
        <f t="shared" si="6"/>
        <v>2</v>
      </c>
      <c r="Y45" s="44">
        <f t="shared" si="6"/>
        <v>-635112</v>
      </c>
      <c r="Z45" s="45">
        <f>+IF(X45&lt;&gt;0,+(Y45/X45)*100,0)</f>
        <v>-31755600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>
        <v>263</v>
      </c>
      <c r="L6" s="20"/>
      <c r="M6" s="20">
        <v>435</v>
      </c>
      <c r="N6" s="20">
        <v>698</v>
      </c>
      <c r="O6" s="20">
        <v>157</v>
      </c>
      <c r="P6" s="20"/>
      <c r="Q6" s="20">
        <v>176</v>
      </c>
      <c r="R6" s="20">
        <v>333</v>
      </c>
      <c r="S6" s="20">
        <v>365</v>
      </c>
      <c r="T6" s="20"/>
      <c r="U6" s="20">
        <v>174</v>
      </c>
      <c r="V6" s="20">
        <v>539</v>
      </c>
      <c r="W6" s="20">
        <v>2028</v>
      </c>
      <c r="X6" s="20"/>
      <c r="Y6" s="20">
        <v>2028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263</v>
      </c>
      <c r="L13" s="31">
        <f t="shared" si="0"/>
        <v>0</v>
      </c>
      <c r="M13" s="31">
        <f t="shared" si="0"/>
        <v>435</v>
      </c>
      <c r="N13" s="31">
        <f t="shared" si="0"/>
        <v>698</v>
      </c>
      <c r="O13" s="31">
        <f t="shared" si="0"/>
        <v>157</v>
      </c>
      <c r="P13" s="31">
        <f t="shared" si="0"/>
        <v>0</v>
      </c>
      <c r="Q13" s="31">
        <f t="shared" si="0"/>
        <v>176</v>
      </c>
      <c r="R13" s="31">
        <f t="shared" si="0"/>
        <v>333</v>
      </c>
      <c r="S13" s="31">
        <f t="shared" si="0"/>
        <v>365</v>
      </c>
      <c r="T13" s="31">
        <f t="shared" si="0"/>
        <v>0</v>
      </c>
      <c r="U13" s="31">
        <f t="shared" si="0"/>
        <v>174</v>
      </c>
      <c r="V13" s="31">
        <f t="shared" si="0"/>
        <v>539</v>
      </c>
      <c r="W13" s="31">
        <f t="shared" si="0"/>
        <v>2028</v>
      </c>
      <c r="X13" s="31">
        <f t="shared" si="0"/>
        <v>0</v>
      </c>
      <c r="Y13" s="31">
        <f t="shared" si="0"/>
        <v>2028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263</v>
      </c>
      <c r="L26" s="31">
        <f t="shared" si="2"/>
        <v>0</v>
      </c>
      <c r="M26" s="31">
        <f t="shared" si="2"/>
        <v>435</v>
      </c>
      <c r="N26" s="31">
        <f t="shared" si="2"/>
        <v>698</v>
      </c>
      <c r="O26" s="31">
        <f t="shared" si="2"/>
        <v>157</v>
      </c>
      <c r="P26" s="31">
        <f t="shared" si="2"/>
        <v>0</v>
      </c>
      <c r="Q26" s="31">
        <f t="shared" si="2"/>
        <v>176</v>
      </c>
      <c r="R26" s="31">
        <f t="shared" si="2"/>
        <v>333</v>
      </c>
      <c r="S26" s="31">
        <f t="shared" si="2"/>
        <v>365</v>
      </c>
      <c r="T26" s="31">
        <f t="shared" si="2"/>
        <v>0</v>
      </c>
      <c r="U26" s="31">
        <f t="shared" si="2"/>
        <v>174</v>
      </c>
      <c r="V26" s="31">
        <f t="shared" si="2"/>
        <v>539</v>
      </c>
      <c r="W26" s="31">
        <f t="shared" si="2"/>
        <v>2028</v>
      </c>
      <c r="X26" s="31">
        <f t="shared" si="2"/>
        <v>0</v>
      </c>
      <c r="Y26" s="31">
        <f t="shared" si="2"/>
        <v>2028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263</v>
      </c>
      <c r="L45" s="44">
        <f t="shared" si="6"/>
        <v>0</v>
      </c>
      <c r="M45" s="44">
        <f t="shared" si="6"/>
        <v>435</v>
      </c>
      <c r="N45" s="44">
        <f t="shared" si="6"/>
        <v>698</v>
      </c>
      <c r="O45" s="44">
        <f t="shared" si="6"/>
        <v>157</v>
      </c>
      <c r="P45" s="44">
        <f t="shared" si="6"/>
        <v>0</v>
      </c>
      <c r="Q45" s="44">
        <f t="shared" si="6"/>
        <v>176</v>
      </c>
      <c r="R45" s="44">
        <f t="shared" si="6"/>
        <v>333</v>
      </c>
      <c r="S45" s="44">
        <f t="shared" si="6"/>
        <v>365</v>
      </c>
      <c r="T45" s="44">
        <f t="shared" si="6"/>
        <v>0</v>
      </c>
      <c r="U45" s="44">
        <f t="shared" si="6"/>
        <v>174</v>
      </c>
      <c r="V45" s="44">
        <f t="shared" si="6"/>
        <v>539</v>
      </c>
      <c r="W45" s="44">
        <f t="shared" si="6"/>
        <v>2028</v>
      </c>
      <c r="X45" s="44">
        <f t="shared" si="6"/>
        <v>0</v>
      </c>
      <c r="Y45" s="44">
        <f t="shared" si="6"/>
        <v>2028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-310982</v>
      </c>
      <c r="T17" s="20"/>
      <c r="U17" s="24"/>
      <c r="V17" s="24">
        <v>-310982</v>
      </c>
      <c r="W17" s="24">
        <v>-310982</v>
      </c>
      <c r="X17" s="20"/>
      <c r="Y17" s="24">
        <v>-310982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-310982</v>
      </c>
      <c r="T25" s="36">
        <f t="shared" si="1"/>
        <v>0</v>
      </c>
      <c r="U25" s="36">
        <f t="shared" si="1"/>
        <v>0</v>
      </c>
      <c r="V25" s="36">
        <f t="shared" si="1"/>
        <v>-310982</v>
      </c>
      <c r="W25" s="36">
        <f t="shared" si="1"/>
        <v>-310982</v>
      </c>
      <c r="X25" s="36">
        <f t="shared" si="1"/>
        <v>0</v>
      </c>
      <c r="Y25" s="36">
        <f t="shared" si="1"/>
        <v>-310982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-310982</v>
      </c>
      <c r="T26" s="31">
        <f t="shared" si="2"/>
        <v>0</v>
      </c>
      <c r="U26" s="31">
        <f t="shared" si="2"/>
        <v>0</v>
      </c>
      <c r="V26" s="31">
        <f t="shared" si="2"/>
        <v>-310982</v>
      </c>
      <c r="W26" s="31">
        <f t="shared" si="2"/>
        <v>-310982</v>
      </c>
      <c r="X26" s="31">
        <f t="shared" si="2"/>
        <v>0</v>
      </c>
      <c r="Y26" s="31">
        <f t="shared" si="2"/>
        <v>-310982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-310982</v>
      </c>
      <c r="T45" s="44">
        <f t="shared" si="6"/>
        <v>0</v>
      </c>
      <c r="U45" s="44">
        <f t="shared" si="6"/>
        <v>0</v>
      </c>
      <c r="V45" s="44">
        <f t="shared" si="6"/>
        <v>-310982</v>
      </c>
      <c r="W45" s="44">
        <f t="shared" si="6"/>
        <v>-310982</v>
      </c>
      <c r="X45" s="44">
        <f t="shared" si="6"/>
        <v>0</v>
      </c>
      <c r="Y45" s="44">
        <f t="shared" si="6"/>
        <v>-310982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378726632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>
        <v>1516</v>
      </c>
      <c r="M17" s="20"/>
      <c r="N17" s="24">
        <v>1516</v>
      </c>
      <c r="O17" s="24"/>
      <c r="P17" s="24"/>
      <c r="Q17" s="20"/>
      <c r="R17" s="24"/>
      <c r="S17" s="24"/>
      <c r="T17" s="20"/>
      <c r="U17" s="24"/>
      <c r="V17" s="24"/>
      <c r="W17" s="24">
        <v>378726632</v>
      </c>
      <c r="X17" s="20">
        <v>-39435031</v>
      </c>
      <c r="Y17" s="24">
        <v>418161663</v>
      </c>
      <c r="Z17" s="25">
        <v>-1060.3812204433159</v>
      </c>
      <c r="AA17" s="26">
        <v>-39435031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378726632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1516</v>
      </c>
      <c r="M25" s="36">
        <f t="shared" si="1"/>
        <v>0</v>
      </c>
      <c r="N25" s="36">
        <f t="shared" si="1"/>
        <v>1516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378726632</v>
      </c>
      <c r="X25" s="36">
        <f t="shared" si="1"/>
        <v>-39435031</v>
      </c>
      <c r="Y25" s="36">
        <f t="shared" si="1"/>
        <v>418161663</v>
      </c>
      <c r="Z25" s="37">
        <f>+IF(X25&lt;&gt;0,+(Y25/X25)*100,0)</f>
        <v>-1060.3812204433159</v>
      </c>
      <c r="AA25" s="38">
        <f>SUM(AA15:AA24)</f>
        <v>-39435031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378726632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1516</v>
      </c>
      <c r="M26" s="31">
        <f t="shared" si="2"/>
        <v>0</v>
      </c>
      <c r="N26" s="31">
        <f t="shared" si="2"/>
        <v>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378726632</v>
      </c>
      <c r="X26" s="31">
        <f t="shared" si="2"/>
        <v>-39435031</v>
      </c>
      <c r="Y26" s="31">
        <f t="shared" si="2"/>
        <v>418161663</v>
      </c>
      <c r="Z26" s="32">
        <f>+IF(X26&lt;&gt;0,+(Y26/X26)*100,0)</f>
        <v>-1060.3812204433159</v>
      </c>
      <c r="AA26" s="33">
        <f>+AA13+AA25</f>
        <v>-39435031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378726632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1516</v>
      </c>
      <c r="M45" s="44">
        <f t="shared" si="6"/>
        <v>0</v>
      </c>
      <c r="N45" s="44">
        <f t="shared" si="6"/>
        <v>1516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378726632</v>
      </c>
      <c r="X45" s="44">
        <f t="shared" si="6"/>
        <v>-39435031</v>
      </c>
      <c r="Y45" s="44">
        <f t="shared" si="6"/>
        <v>418161663</v>
      </c>
      <c r="Z45" s="45">
        <f>+IF(X45&lt;&gt;0,+(Y45/X45)*100,0)</f>
        <v>-1060.3812204433159</v>
      </c>
      <c r="AA45" s="46">
        <f>+AA26-AA44</f>
        <v>-39435031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>
        <v>-5557927</v>
      </c>
      <c r="L47" s="20">
        <v>718213</v>
      </c>
      <c r="M47" s="20">
        <v>465339</v>
      </c>
      <c r="N47" s="20">
        <v>-4374375</v>
      </c>
      <c r="O47" s="20">
        <v>1003455</v>
      </c>
      <c r="P47" s="20">
        <v>711591</v>
      </c>
      <c r="Q47" s="20">
        <v>397106</v>
      </c>
      <c r="R47" s="20">
        <v>2112152</v>
      </c>
      <c r="S47" s="20">
        <v>1057929</v>
      </c>
      <c r="T47" s="20">
        <v>1225119</v>
      </c>
      <c r="U47" s="20">
        <v>20143007</v>
      </c>
      <c r="V47" s="20">
        <v>22426055</v>
      </c>
      <c r="W47" s="20">
        <v>78324076</v>
      </c>
      <c r="X47" s="20">
        <v>-78229845</v>
      </c>
      <c r="Y47" s="20">
        <v>156553921</v>
      </c>
      <c r="Z47" s="47">
        <v>-200.12045402876612</v>
      </c>
      <c r="AA47" s="22">
        <v>-78229845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-5557927</v>
      </c>
      <c r="L50" s="52">
        <f t="shared" si="7"/>
        <v>718213</v>
      </c>
      <c r="M50" s="52">
        <f t="shared" si="7"/>
        <v>465339</v>
      </c>
      <c r="N50" s="52">
        <f t="shared" si="7"/>
        <v>-4374375</v>
      </c>
      <c r="O50" s="52">
        <f t="shared" si="7"/>
        <v>1003455</v>
      </c>
      <c r="P50" s="52">
        <f t="shared" si="7"/>
        <v>711591</v>
      </c>
      <c r="Q50" s="52">
        <f t="shared" si="7"/>
        <v>397106</v>
      </c>
      <c r="R50" s="52">
        <f t="shared" si="7"/>
        <v>2112152</v>
      </c>
      <c r="S50" s="52">
        <f t="shared" si="7"/>
        <v>1057929</v>
      </c>
      <c r="T50" s="52">
        <f t="shared" si="7"/>
        <v>1225119</v>
      </c>
      <c r="U50" s="52">
        <f t="shared" si="7"/>
        <v>20143007</v>
      </c>
      <c r="V50" s="52">
        <f t="shared" si="7"/>
        <v>22426055</v>
      </c>
      <c r="W50" s="52">
        <f t="shared" si="7"/>
        <v>78324076</v>
      </c>
      <c r="X50" s="52">
        <f t="shared" si="7"/>
        <v>-78229845</v>
      </c>
      <c r="Y50" s="52">
        <f t="shared" si="7"/>
        <v>156553921</v>
      </c>
      <c r="Z50" s="53">
        <f>+IF(X50&lt;&gt;0,+(Y50/X50)*100,0)</f>
        <v>-200.12045402876612</v>
      </c>
      <c r="AA50" s="54">
        <f>SUM(AA47:AA49)</f>
        <v>-78229845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45861587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45861587</v>
      </c>
      <c r="Y17" s="24">
        <v>2106699</v>
      </c>
      <c r="Z17" s="25">
        <v>4.5936024847984438</v>
      </c>
      <c r="AA17" s="26">
        <v>45861587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45861587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45861587</v>
      </c>
      <c r="Y25" s="36">
        <f t="shared" si="1"/>
        <v>2106699</v>
      </c>
      <c r="Z25" s="37">
        <f>+IF(X25&lt;&gt;0,+(Y25/X25)*100,0)</f>
        <v>4.5936024847984438</v>
      </c>
      <c r="AA25" s="38">
        <f>SUM(AA15:AA24)</f>
        <v>45861587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45861587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45861587</v>
      </c>
      <c r="Y26" s="31">
        <f t="shared" si="2"/>
        <v>2106699</v>
      </c>
      <c r="Z26" s="32">
        <f>+IF(X26&lt;&gt;0,+(Y26/X26)*100,0)</f>
        <v>4.5936024847984438</v>
      </c>
      <c r="AA26" s="33">
        <f>+AA13+AA25</f>
        <v>45861587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>
        <v>98208</v>
      </c>
      <c r="L32" s="20">
        <v>191563</v>
      </c>
      <c r="M32" s="20"/>
      <c r="N32" s="20">
        <v>289771</v>
      </c>
      <c r="O32" s="20">
        <v>119318</v>
      </c>
      <c r="P32" s="20">
        <v>96913</v>
      </c>
      <c r="Q32" s="20">
        <v>98078</v>
      </c>
      <c r="R32" s="20">
        <v>314309</v>
      </c>
      <c r="S32" s="20">
        <v>98551</v>
      </c>
      <c r="T32" s="20">
        <v>101413</v>
      </c>
      <c r="U32" s="20">
        <v>100619</v>
      </c>
      <c r="V32" s="20">
        <v>300583</v>
      </c>
      <c r="W32" s="20">
        <v>1087901</v>
      </c>
      <c r="X32" s="20"/>
      <c r="Y32" s="20">
        <v>1087901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>
        <v>-40669</v>
      </c>
      <c r="P34" s="20"/>
      <c r="Q34" s="20"/>
      <c r="R34" s="20">
        <v>-40669</v>
      </c>
      <c r="S34" s="20"/>
      <c r="T34" s="20"/>
      <c r="U34" s="20"/>
      <c r="V34" s="20"/>
      <c r="W34" s="20">
        <v>-184902</v>
      </c>
      <c r="X34" s="20"/>
      <c r="Y34" s="20">
        <v>-184902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98208</v>
      </c>
      <c r="L37" s="31">
        <f t="shared" si="3"/>
        <v>52429</v>
      </c>
      <c r="M37" s="31">
        <f t="shared" si="3"/>
        <v>0</v>
      </c>
      <c r="N37" s="31">
        <f t="shared" si="3"/>
        <v>150637</v>
      </c>
      <c r="O37" s="31">
        <f t="shared" si="3"/>
        <v>78649</v>
      </c>
      <c r="P37" s="31">
        <f t="shared" si="3"/>
        <v>96913</v>
      </c>
      <c r="Q37" s="31">
        <f t="shared" si="3"/>
        <v>98078</v>
      </c>
      <c r="R37" s="31">
        <f t="shared" si="3"/>
        <v>273640</v>
      </c>
      <c r="S37" s="31">
        <f t="shared" si="3"/>
        <v>98551</v>
      </c>
      <c r="T37" s="31">
        <f t="shared" si="3"/>
        <v>101413</v>
      </c>
      <c r="U37" s="31">
        <f t="shared" si="3"/>
        <v>100619</v>
      </c>
      <c r="V37" s="31">
        <f t="shared" si="3"/>
        <v>300583</v>
      </c>
      <c r="W37" s="31">
        <f t="shared" si="3"/>
        <v>902999</v>
      </c>
      <c r="X37" s="31">
        <f t="shared" si="3"/>
        <v>0</v>
      </c>
      <c r="Y37" s="31">
        <f t="shared" si="3"/>
        <v>902999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-5278</v>
      </c>
      <c r="X43" s="36">
        <f t="shared" si="4"/>
        <v>0</v>
      </c>
      <c r="Y43" s="36">
        <f t="shared" si="4"/>
        <v>-5278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95480</v>
      </c>
      <c r="L44" s="31">
        <f t="shared" si="5"/>
        <v>52429</v>
      </c>
      <c r="M44" s="31">
        <f t="shared" si="5"/>
        <v>0</v>
      </c>
      <c r="N44" s="31">
        <f t="shared" si="5"/>
        <v>147909</v>
      </c>
      <c r="O44" s="31">
        <f t="shared" si="5"/>
        <v>78649</v>
      </c>
      <c r="P44" s="31">
        <f t="shared" si="5"/>
        <v>96913</v>
      </c>
      <c r="Q44" s="31">
        <f t="shared" si="5"/>
        <v>98078</v>
      </c>
      <c r="R44" s="31">
        <f t="shared" si="5"/>
        <v>273640</v>
      </c>
      <c r="S44" s="31">
        <f t="shared" si="5"/>
        <v>98551</v>
      </c>
      <c r="T44" s="31">
        <f t="shared" si="5"/>
        <v>101413</v>
      </c>
      <c r="U44" s="31">
        <f t="shared" si="5"/>
        <v>100619</v>
      </c>
      <c r="V44" s="31">
        <f t="shared" si="5"/>
        <v>300583</v>
      </c>
      <c r="W44" s="31">
        <f t="shared" si="5"/>
        <v>897721</v>
      </c>
      <c r="X44" s="31">
        <f t="shared" si="5"/>
        <v>0</v>
      </c>
      <c r="Y44" s="31">
        <f t="shared" si="5"/>
        <v>897721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45861587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-95480</v>
      </c>
      <c r="L45" s="44">
        <f t="shared" si="6"/>
        <v>-52429</v>
      </c>
      <c r="M45" s="44">
        <f t="shared" si="6"/>
        <v>0</v>
      </c>
      <c r="N45" s="44">
        <f t="shared" si="6"/>
        <v>-147909</v>
      </c>
      <c r="O45" s="44">
        <f t="shared" si="6"/>
        <v>-78649</v>
      </c>
      <c r="P45" s="44">
        <f t="shared" si="6"/>
        <v>-96913</v>
      </c>
      <c r="Q45" s="44">
        <f t="shared" si="6"/>
        <v>-98078</v>
      </c>
      <c r="R45" s="44">
        <f t="shared" si="6"/>
        <v>-273640</v>
      </c>
      <c r="S45" s="44">
        <f t="shared" si="6"/>
        <v>-98551</v>
      </c>
      <c r="T45" s="44">
        <f t="shared" si="6"/>
        <v>-101413</v>
      </c>
      <c r="U45" s="44">
        <f t="shared" si="6"/>
        <v>-100619</v>
      </c>
      <c r="V45" s="44">
        <f t="shared" si="6"/>
        <v>-300583</v>
      </c>
      <c r="W45" s="44">
        <f t="shared" si="6"/>
        <v>47070565</v>
      </c>
      <c r="X45" s="44">
        <f t="shared" si="6"/>
        <v>45861587</v>
      </c>
      <c r="Y45" s="44">
        <f t="shared" si="6"/>
        <v>1208978</v>
      </c>
      <c r="Z45" s="45">
        <f>+IF(X45&lt;&gt;0,+(Y45/X45)*100,0)</f>
        <v>2.6361451469178334</v>
      </c>
      <c r="AA45" s="46">
        <f>+AA26-AA44</f>
        <v>45861587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-5655906</v>
      </c>
      <c r="G6" s="20"/>
      <c r="H6" s="20"/>
      <c r="I6" s="20"/>
      <c r="J6" s="20"/>
      <c r="K6" s="20"/>
      <c r="L6" s="20">
        <v>-25731</v>
      </c>
      <c r="M6" s="20">
        <v>-2000</v>
      </c>
      <c r="N6" s="20">
        <v>-27731</v>
      </c>
      <c r="O6" s="20"/>
      <c r="P6" s="20">
        <v>-36000</v>
      </c>
      <c r="Q6" s="20">
        <v>-185731</v>
      </c>
      <c r="R6" s="20">
        <v>-221731</v>
      </c>
      <c r="S6" s="20">
        <v>-26000</v>
      </c>
      <c r="T6" s="20">
        <v>-29340</v>
      </c>
      <c r="U6" s="20">
        <v>-62708</v>
      </c>
      <c r="V6" s="20">
        <v>-118048</v>
      </c>
      <c r="W6" s="20">
        <v>-367510</v>
      </c>
      <c r="X6" s="20">
        <v>-5655906</v>
      </c>
      <c r="Y6" s="20">
        <v>5288396</v>
      </c>
      <c r="Z6" s="21">
        <v>-93.50219045366029</v>
      </c>
      <c r="AA6" s="22">
        <v>-5655906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>
        <v>-5198</v>
      </c>
      <c r="M10" s="20"/>
      <c r="N10" s="20">
        <v>-5198</v>
      </c>
      <c r="O10" s="20"/>
      <c r="P10" s="20"/>
      <c r="Q10" s="20"/>
      <c r="R10" s="20"/>
      <c r="S10" s="20"/>
      <c r="T10" s="20"/>
      <c r="U10" s="20">
        <v>-5700</v>
      </c>
      <c r="V10" s="20">
        <v>-5700</v>
      </c>
      <c r="W10" s="20">
        <v>-10898</v>
      </c>
      <c r="X10" s="20"/>
      <c r="Y10" s="20">
        <v>-10898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-5655906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-30929</v>
      </c>
      <c r="M13" s="31">
        <f t="shared" si="0"/>
        <v>-2000</v>
      </c>
      <c r="N13" s="31">
        <f t="shared" si="0"/>
        <v>-32929</v>
      </c>
      <c r="O13" s="31">
        <f t="shared" si="0"/>
        <v>0</v>
      </c>
      <c r="P13" s="31">
        <f t="shared" si="0"/>
        <v>-36000</v>
      </c>
      <c r="Q13" s="31">
        <f t="shared" si="0"/>
        <v>-185731</v>
      </c>
      <c r="R13" s="31">
        <f t="shared" si="0"/>
        <v>-221731</v>
      </c>
      <c r="S13" s="31">
        <f t="shared" si="0"/>
        <v>-26000</v>
      </c>
      <c r="T13" s="31">
        <f t="shared" si="0"/>
        <v>-29340</v>
      </c>
      <c r="U13" s="31">
        <f t="shared" si="0"/>
        <v>-68408</v>
      </c>
      <c r="V13" s="31">
        <f t="shared" si="0"/>
        <v>-123748</v>
      </c>
      <c r="W13" s="31">
        <f t="shared" si="0"/>
        <v>-378408</v>
      </c>
      <c r="X13" s="31">
        <f t="shared" si="0"/>
        <v>-5655906</v>
      </c>
      <c r="Y13" s="31">
        <f t="shared" si="0"/>
        <v>5277498</v>
      </c>
      <c r="Z13" s="32">
        <f>+IF(X13&lt;&gt;0,+(Y13/X13)*100,0)</f>
        <v>-93.309506911889983</v>
      </c>
      <c r="AA13" s="33">
        <f>SUM(AA6:AA12)</f>
        <v>-5655906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-15000000</v>
      </c>
      <c r="Y16" s="20">
        <v>15000000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-15000000</v>
      </c>
      <c r="Y25" s="36">
        <f t="shared" si="1"/>
        <v>15000000</v>
      </c>
      <c r="Z25" s="37">
        <f>+IF(X25&lt;&gt;0,+(Y25/X25)*100,0)</f>
        <v>-100</v>
      </c>
      <c r="AA25" s="38">
        <f>SUM(AA15:AA24)</f>
        <v>-15000000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-20655906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-30929</v>
      </c>
      <c r="M26" s="31">
        <f t="shared" si="2"/>
        <v>-2000</v>
      </c>
      <c r="N26" s="31">
        <f t="shared" si="2"/>
        <v>-32929</v>
      </c>
      <c r="O26" s="31">
        <f t="shared" si="2"/>
        <v>0</v>
      </c>
      <c r="P26" s="31">
        <f t="shared" si="2"/>
        <v>-36000</v>
      </c>
      <c r="Q26" s="31">
        <f t="shared" si="2"/>
        <v>-185731</v>
      </c>
      <c r="R26" s="31">
        <f t="shared" si="2"/>
        <v>-221731</v>
      </c>
      <c r="S26" s="31">
        <f t="shared" si="2"/>
        <v>-26000</v>
      </c>
      <c r="T26" s="31">
        <f t="shared" si="2"/>
        <v>-29340</v>
      </c>
      <c r="U26" s="31">
        <f t="shared" si="2"/>
        <v>-68408</v>
      </c>
      <c r="V26" s="31">
        <f t="shared" si="2"/>
        <v>-123748</v>
      </c>
      <c r="W26" s="31">
        <f t="shared" si="2"/>
        <v>-378408</v>
      </c>
      <c r="X26" s="31">
        <f t="shared" si="2"/>
        <v>-20655906</v>
      </c>
      <c r="Y26" s="31">
        <f t="shared" si="2"/>
        <v>20277498</v>
      </c>
      <c r="Z26" s="32">
        <f>+IF(X26&lt;&gt;0,+(Y26/X26)*100,0)</f>
        <v>-98.168039688019491</v>
      </c>
      <c r="AA26" s="33">
        <f>+AA13+AA25</f>
        <v>-20655906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>
        <v>417751</v>
      </c>
      <c r="L32" s="20">
        <v>369461</v>
      </c>
      <c r="M32" s="20">
        <v>387714</v>
      </c>
      <c r="N32" s="20">
        <v>1174926</v>
      </c>
      <c r="O32" s="20">
        <v>583029</v>
      </c>
      <c r="P32" s="20">
        <v>399490</v>
      </c>
      <c r="Q32" s="20">
        <v>263673</v>
      </c>
      <c r="R32" s="20">
        <v>1246192</v>
      </c>
      <c r="S32" s="20">
        <v>417923</v>
      </c>
      <c r="T32" s="20">
        <v>350761</v>
      </c>
      <c r="U32" s="20">
        <v>443631</v>
      </c>
      <c r="V32" s="20">
        <v>1212315</v>
      </c>
      <c r="W32" s="20">
        <v>4701564</v>
      </c>
      <c r="X32" s="20"/>
      <c r="Y32" s="20">
        <v>4701564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417751</v>
      </c>
      <c r="L37" s="31">
        <f t="shared" si="3"/>
        <v>369461</v>
      </c>
      <c r="M37" s="31">
        <f t="shared" si="3"/>
        <v>387714</v>
      </c>
      <c r="N37" s="31">
        <f t="shared" si="3"/>
        <v>1174926</v>
      </c>
      <c r="O37" s="31">
        <f t="shared" si="3"/>
        <v>583029</v>
      </c>
      <c r="P37" s="31">
        <f t="shared" si="3"/>
        <v>399490</v>
      </c>
      <c r="Q37" s="31">
        <f t="shared" si="3"/>
        <v>263673</v>
      </c>
      <c r="R37" s="31">
        <f t="shared" si="3"/>
        <v>1246192</v>
      </c>
      <c r="S37" s="31">
        <f t="shared" si="3"/>
        <v>417923</v>
      </c>
      <c r="T37" s="31">
        <f t="shared" si="3"/>
        <v>350761</v>
      </c>
      <c r="U37" s="31">
        <f t="shared" si="3"/>
        <v>443631</v>
      </c>
      <c r="V37" s="31">
        <f t="shared" si="3"/>
        <v>1212315</v>
      </c>
      <c r="W37" s="31">
        <f t="shared" si="3"/>
        <v>4701564</v>
      </c>
      <c r="X37" s="31">
        <f t="shared" si="3"/>
        <v>0</v>
      </c>
      <c r="Y37" s="31">
        <f t="shared" si="3"/>
        <v>4701564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417751</v>
      </c>
      <c r="L44" s="31">
        <f t="shared" si="5"/>
        <v>369461</v>
      </c>
      <c r="M44" s="31">
        <f t="shared" si="5"/>
        <v>387714</v>
      </c>
      <c r="N44" s="31">
        <f t="shared" si="5"/>
        <v>1174926</v>
      </c>
      <c r="O44" s="31">
        <f t="shared" si="5"/>
        <v>583029</v>
      </c>
      <c r="P44" s="31">
        <f t="shared" si="5"/>
        <v>399490</v>
      </c>
      <c r="Q44" s="31">
        <f t="shared" si="5"/>
        <v>263673</v>
      </c>
      <c r="R44" s="31">
        <f t="shared" si="5"/>
        <v>1246192</v>
      </c>
      <c r="S44" s="31">
        <f t="shared" si="5"/>
        <v>417923</v>
      </c>
      <c r="T44" s="31">
        <f t="shared" si="5"/>
        <v>350761</v>
      </c>
      <c r="U44" s="31">
        <f t="shared" si="5"/>
        <v>443631</v>
      </c>
      <c r="V44" s="31">
        <f t="shared" si="5"/>
        <v>1212315</v>
      </c>
      <c r="W44" s="31">
        <f t="shared" si="5"/>
        <v>4701564</v>
      </c>
      <c r="X44" s="31">
        <f t="shared" si="5"/>
        <v>0</v>
      </c>
      <c r="Y44" s="31">
        <f t="shared" si="5"/>
        <v>4701564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-20655906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-417751</v>
      </c>
      <c r="L45" s="44">
        <f t="shared" si="6"/>
        <v>-400390</v>
      </c>
      <c r="M45" s="44">
        <f t="shared" si="6"/>
        <v>-389714</v>
      </c>
      <c r="N45" s="44">
        <f t="shared" si="6"/>
        <v>-1207855</v>
      </c>
      <c r="O45" s="44">
        <f t="shared" si="6"/>
        <v>-583029</v>
      </c>
      <c r="P45" s="44">
        <f t="shared" si="6"/>
        <v>-435490</v>
      </c>
      <c r="Q45" s="44">
        <f t="shared" si="6"/>
        <v>-449404</v>
      </c>
      <c r="R45" s="44">
        <f t="shared" si="6"/>
        <v>-1467923</v>
      </c>
      <c r="S45" s="44">
        <f t="shared" si="6"/>
        <v>-443923</v>
      </c>
      <c r="T45" s="44">
        <f t="shared" si="6"/>
        <v>-380101</v>
      </c>
      <c r="U45" s="44">
        <f t="shared" si="6"/>
        <v>-512039</v>
      </c>
      <c r="V45" s="44">
        <f t="shared" si="6"/>
        <v>-1336063</v>
      </c>
      <c r="W45" s="44">
        <f t="shared" si="6"/>
        <v>-5079972</v>
      </c>
      <c r="X45" s="44">
        <f t="shared" si="6"/>
        <v>-20655906</v>
      </c>
      <c r="Y45" s="44">
        <f t="shared" si="6"/>
        <v>15575934</v>
      </c>
      <c r="Z45" s="45">
        <f>+IF(X45&lt;&gt;0,+(Y45/X45)*100,0)</f>
        <v>-75.40668513886537</v>
      </c>
      <c r="AA45" s="46">
        <f>+AA26-AA44</f>
        <v>-20655906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-843300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-843300</v>
      </c>
      <c r="Y6" s="20">
        <v>843300</v>
      </c>
      <c r="Z6" s="21">
        <v>-100</v>
      </c>
      <c r="AA6" s="22">
        <v>-843300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57496</v>
      </c>
      <c r="F11" s="20">
        <v>109996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109996</v>
      </c>
      <c r="Y11" s="24">
        <v>-109996</v>
      </c>
      <c r="Z11" s="25">
        <v>-100</v>
      </c>
      <c r="AA11" s="26">
        <v>109996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-733304</v>
      </c>
      <c r="Y13" s="31">
        <f t="shared" si="0"/>
        <v>733304</v>
      </c>
      <c r="Z13" s="32">
        <f>+IF(X13&lt;&gt;0,+(Y13/X13)*100,0)</f>
        <v>-100</v>
      </c>
      <c r="AA13" s="33">
        <f>SUM(AA6:AA12)</f>
        <v>-733304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-733304</v>
      </c>
      <c r="Y26" s="31">
        <f t="shared" si="2"/>
        <v>733304</v>
      </c>
      <c r="Z26" s="32">
        <f>+IF(X26&lt;&gt;0,+(Y26/X26)*100,0)</f>
        <v>-100</v>
      </c>
      <c r="AA26" s="33">
        <f>+AA13+AA25</f>
        <v>-733304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-733304</v>
      </c>
      <c r="Y45" s="44">
        <f t="shared" si="6"/>
        <v>733304</v>
      </c>
      <c r="Z45" s="45">
        <f>+IF(X45&lt;&gt;0,+(Y45/X45)*100,0)</f>
        <v>-100</v>
      </c>
      <c r="AA45" s="46">
        <f>+AA26-AA44</f>
        <v>-733304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-44748337</v>
      </c>
      <c r="G6" s="20">
        <v>-223187618</v>
      </c>
      <c r="H6" s="20">
        <v>-3866776</v>
      </c>
      <c r="I6" s="20">
        <v>-1248249</v>
      </c>
      <c r="J6" s="20">
        <v>-228302643</v>
      </c>
      <c r="K6" s="20">
        <v>-595060</v>
      </c>
      <c r="L6" s="20">
        <v>-5233168</v>
      </c>
      <c r="M6" s="20">
        <v>-3331760</v>
      </c>
      <c r="N6" s="20">
        <v>-9159988</v>
      </c>
      <c r="O6" s="20">
        <v>65220</v>
      </c>
      <c r="P6" s="20">
        <v>-369459</v>
      </c>
      <c r="Q6" s="20">
        <v>-4072267</v>
      </c>
      <c r="R6" s="20">
        <v>-4376506</v>
      </c>
      <c r="S6" s="20">
        <v>-4067962</v>
      </c>
      <c r="T6" s="20">
        <v>-2551553</v>
      </c>
      <c r="U6" s="20">
        <v>-2896433</v>
      </c>
      <c r="V6" s="20">
        <v>-9515948</v>
      </c>
      <c r="W6" s="20">
        <v>-251355085</v>
      </c>
      <c r="X6" s="20">
        <v>-44748337</v>
      </c>
      <c r="Y6" s="20">
        <v>-206606748</v>
      </c>
      <c r="Z6" s="21">
        <v>461.70821498908435</v>
      </c>
      <c r="AA6" s="22">
        <v>-44748337</v>
      </c>
    </row>
    <row r="7" spans="1:27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-6674342</v>
      </c>
      <c r="G7" s="20">
        <v>21071730</v>
      </c>
      <c r="H7" s="20">
        <v>360742</v>
      </c>
      <c r="I7" s="20">
        <v>414621</v>
      </c>
      <c r="J7" s="20">
        <v>21847093</v>
      </c>
      <c r="K7" s="20">
        <v>304668</v>
      </c>
      <c r="L7" s="20">
        <v>360144</v>
      </c>
      <c r="M7" s="20">
        <v>414187</v>
      </c>
      <c r="N7" s="20">
        <v>1078999</v>
      </c>
      <c r="O7" s="20">
        <v>418617</v>
      </c>
      <c r="P7" s="20">
        <v>411236</v>
      </c>
      <c r="Q7" s="20">
        <v>337361</v>
      </c>
      <c r="R7" s="20">
        <v>1167214</v>
      </c>
      <c r="S7" s="20">
        <v>364822</v>
      </c>
      <c r="T7" s="20">
        <v>661611</v>
      </c>
      <c r="U7" s="20">
        <v>831987</v>
      </c>
      <c r="V7" s="20">
        <v>1858420</v>
      </c>
      <c r="W7" s="20">
        <v>25951726</v>
      </c>
      <c r="X7" s="20">
        <v>-6674342</v>
      </c>
      <c r="Y7" s="20">
        <v>32626068</v>
      </c>
      <c r="Z7" s="21">
        <v>-488.82823205643342</v>
      </c>
      <c r="AA7" s="22">
        <v>-6674342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130000</v>
      </c>
      <c r="Y10" s="20">
        <v>-130000</v>
      </c>
      <c r="Z10" s="21">
        <v>-100</v>
      </c>
      <c r="AA10" s="22">
        <v>130000</v>
      </c>
    </row>
    <row r="11" spans="1:27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>
        <v>99349</v>
      </c>
      <c r="L11" s="24">
        <v>718674</v>
      </c>
      <c r="M11" s="20">
        <v>-764761</v>
      </c>
      <c r="N11" s="24">
        <v>53262</v>
      </c>
      <c r="O11" s="24"/>
      <c r="P11" s="24">
        <v>5326</v>
      </c>
      <c r="Q11" s="20">
        <v>589902</v>
      </c>
      <c r="R11" s="24">
        <v>595228</v>
      </c>
      <c r="S11" s="24">
        <v>-589902</v>
      </c>
      <c r="T11" s="20">
        <v>87882</v>
      </c>
      <c r="U11" s="24">
        <v>172157</v>
      </c>
      <c r="V11" s="24">
        <v>-329863</v>
      </c>
      <c r="W11" s="24">
        <v>21908588</v>
      </c>
      <c r="X11" s="20"/>
      <c r="Y11" s="24">
        <v>21908588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-51292679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-191043</v>
      </c>
      <c r="L13" s="31">
        <f t="shared" si="0"/>
        <v>-4154350</v>
      </c>
      <c r="M13" s="31">
        <f t="shared" si="0"/>
        <v>-3682334</v>
      </c>
      <c r="N13" s="31">
        <f t="shared" si="0"/>
        <v>-8027727</v>
      </c>
      <c r="O13" s="31">
        <f t="shared" si="0"/>
        <v>483837</v>
      </c>
      <c r="P13" s="31">
        <f t="shared" si="0"/>
        <v>47103</v>
      </c>
      <c r="Q13" s="31">
        <f t="shared" si="0"/>
        <v>-3145004</v>
      </c>
      <c r="R13" s="31">
        <f t="shared" si="0"/>
        <v>-2614064</v>
      </c>
      <c r="S13" s="31">
        <f t="shared" si="0"/>
        <v>-4293042</v>
      </c>
      <c r="T13" s="31">
        <f t="shared" si="0"/>
        <v>-1802060</v>
      </c>
      <c r="U13" s="31">
        <f t="shared" si="0"/>
        <v>-1892289</v>
      </c>
      <c r="V13" s="31">
        <f t="shared" si="0"/>
        <v>-7987391</v>
      </c>
      <c r="W13" s="31">
        <f t="shared" si="0"/>
        <v>-203543984</v>
      </c>
      <c r="X13" s="31">
        <f t="shared" si="0"/>
        <v>-51292679</v>
      </c>
      <c r="Y13" s="31">
        <f t="shared" si="0"/>
        <v>-152251305</v>
      </c>
      <c r="Z13" s="32">
        <f>+IF(X13&lt;&gt;0,+(Y13/X13)*100,0)</f>
        <v>296.82852985705813</v>
      </c>
      <c r="AA13" s="33">
        <f>SUM(AA6:AA12)</f>
        <v>-51292679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18415492</v>
      </c>
      <c r="G17" s="24">
        <v>226623104</v>
      </c>
      <c r="H17" s="24">
        <v>2671777</v>
      </c>
      <c r="I17" s="24">
        <v>1055552</v>
      </c>
      <c r="J17" s="20">
        <v>230350433</v>
      </c>
      <c r="K17" s="24">
        <v>-92426</v>
      </c>
      <c r="L17" s="24">
        <v>4535579</v>
      </c>
      <c r="M17" s="20">
        <v>2030207</v>
      </c>
      <c r="N17" s="24">
        <v>6473360</v>
      </c>
      <c r="O17" s="24">
        <v>-92426</v>
      </c>
      <c r="P17" s="24">
        <v>-83473</v>
      </c>
      <c r="Q17" s="20">
        <v>-92400</v>
      </c>
      <c r="R17" s="24">
        <v>-268299</v>
      </c>
      <c r="S17" s="24">
        <v>1673052</v>
      </c>
      <c r="T17" s="20">
        <v>-92400</v>
      </c>
      <c r="U17" s="24">
        <v>-89419</v>
      </c>
      <c r="V17" s="24">
        <v>1491233</v>
      </c>
      <c r="W17" s="24">
        <v>238046727</v>
      </c>
      <c r="X17" s="20">
        <v>18415492</v>
      </c>
      <c r="Y17" s="24">
        <v>219631235</v>
      </c>
      <c r="Z17" s="25">
        <v>1192.6438620266024</v>
      </c>
      <c r="AA17" s="26">
        <v>18415492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18415492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-92426</v>
      </c>
      <c r="L25" s="36">
        <f t="shared" si="1"/>
        <v>4535579</v>
      </c>
      <c r="M25" s="36">
        <f t="shared" si="1"/>
        <v>2030207</v>
      </c>
      <c r="N25" s="36">
        <f t="shared" si="1"/>
        <v>6473360</v>
      </c>
      <c r="O25" s="36">
        <f t="shared" si="1"/>
        <v>-92426</v>
      </c>
      <c r="P25" s="36">
        <f t="shared" si="1"/>
        <v>-83473</v>
      </c>
      <c r="Q25" s="36">
        <f t="shared" si="1"/>
        <v>-92400</v>
      </c>
      <c r="R25" s="36">
        <f t="shared" si="1"/>
        <v>-268299</v>
      </c>
      <c r="S25" s="36">
        <f t="shared" si="1"/>
        <v>1673052</v>
      </c>
      <c r="T25" s="36">
        <f t="shared" si="1"/>
        <v>-92400</v>
      </c>
      <c r="U25" s="36">
        <f t="shared" si="1"/>
        <v>-89419</v>
      </c>
      <c r="V25" s="36">
        <f t="shared" si="1"/>
        <v>1491233</v>
      </c>
      <c r="W25" s="36">
        <f t="shared" si="1"/>
        <v>238046727</v>
      </c>
      <c r="X25" s="36">
        <f t="shared" si="1"/>
        <v>18415492</v>
      </c>
      <c r="Y25" s="36">
        <f t="shared" si="1"/>
        <v>219631235</v>
      </c>
      <c r="Z25" s="37">
        <f>+IF(X25&lt;&gt;0,+(Y25/X25)*100,0)</f>
        <v>1192.6438620266024</v>
      </c>
      <c r="AA25" s="38">
        <f>SUM(AA15:AA24)</f>
        <v>18415492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-32877187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-283469</v>
      </c>
      <c r="L26" s="31">
        <f t="shared" si="2"/>
        <v>381229</v>
      </c>
      <c r="M26" s="31">
        <f t="shared" si="2"/>
        <v>-1652127</v>
      </c>
      <c r="N26" s="31">
        <f t="shared" si="2"/>
        <v>-1554367</v>
      </c>
      <c r="O26" s="31">
        <f t="shared" si="2"/>
        <v>391411</v>
      </c>
      <c r="P26" s="31">
        <f t="shared" si="2"/>
        <v>-36370</v>
      </c>
      <c r="Q26" s="31">
        <f t="shared" si="2"/>
        <v>-3237404</v>
      </c>
      <c r="R26" s="31">
        <f t="shared" si="2"/>
        <v>-2882363</v>
      </c>
      <c r="S26" s="31">
        <f t="shared" si="2"/>
        <v>-2619990</v>
      </c>
      <c r="T26" s="31">
        <f t="shared" si="2"/>
        <v>-1894460</v>
      </c>
      <c r="U26" s="31">
        <f t="shared" si="2"/>
        <v>-1981708</v>
      </c>
      <c r="V26" s="31">
        <f t="shared" si="2"/>
        <v>-6496158</v>
      </c>
      <c r="W26" s="31">
        <f t="shared" si="2"/>
        <v>34502743</v>
      </c>
      <c r="X26" s="31">
        <f t="shared" si="2"/>
        <v>-32877187</v>
      </c>
      <c r="Y26" s="31">
        <f t="shared" si="2"/>
        <v>67379930</v>
      </c>
      <c r="Z26" s="32">
        <f>+IF(X26&lt;&gt;0,+(Y26/X26)*100,0)</f>
        <v>-204.9443281142027</v>
      </c>
      <c r="AA26" s="33">
        <f>+AA13+AA25</f>
        <v>-32877187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>
        <v>-7000001</v>
      </c>
      <c r="G32" s="20">
        <v>544397</v>
      </c>
      <c r="H32" s="20">
        <v>-653455</v>
      </c>
      <c r="I32" s="20">
        <v>-399</v>
      </c>
      <c r="J32" s="20">
        <v>-109457</v>
      </c>
      <c r="K32" s="20">
        <v>-225253</v>
      </c>
      <c r="L32" s="20">
        <v>901959</v>
      </c>
      <c r="M32" s="20">
        <v>-549837</v>
      </c>
      <c r="N32" s="20">
        <v>126869</v>
      </c>
      <c r="O32" s="20">
        <v>-2991</v>
      </c>
      <c r="P32" s="20">
        <v>231366</v>
      </c>
      <c r="Q32" s="20">
        <v>668733</v>
      </c>
      <c r="R32" s="20">
        <v>897108</v>
      </c>
      <c r="S32" s="20">
        <v>-352962</v>
      </c>
      <c r="T32" s="20">
        <v>1009285</v>
      </c>
      <c r="U32" s="20">
        <v>1348437</v>
      </c>
      <c r="V32" s="20">
        <v>2004760</v>
      </c>
      <c r="W32" s="20">
        <v>2919280</v>
      </c>
      <c r="X32" s="20">
        <v>-7000001</v>
      </c>
      <c r="Y32" s="20">
        <v>9919281</v>
      </c>
      <c r="Z32" s="21">
        <v>-141.70399404228658</v>
      </c>
      <c r="AA32" s="22">
        <v>-7000001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>
        <v>-4197120</v>
      </c>
      <c r="L33" s="20">
        <v>4197120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714307</v>
      </c>
      <c r="G35" s="20">
        <v>3660560</v>
      </c>
      <c r="H35" s="20">
        <v>19907</v>
      </c>
      <c r="I35" s="20">
        <v>41664</v>
      </c>
      <c r="J35" s="20">
        <v>3722131</v>
      </c>
      <c r="K35" s="20">
        <v>51888</v>
      </c>
      <c r="L35" s="20">
        <v>33216</v>
      </c>
      <c r="M35" s="20">
        <v>37378</v>
      </c>
      <c r="N35" s="20">
        <v>122482</v>
      </c>
      <c r="O35" s="20">
        <v>48334</v>
      </c>
      <c r="P35" s="20">
        <v>48719</v>
      </c>
      <c r="Q35" s="20">
        <v>47901</v>
      </c>
      <c r="R35" s="20">
        <v>144954</v>
      </c>
      <c r="S35" s="20">
        <v>26440</v>
      </c>
      <c r="T35" s="20">
        <v>-34591</v>
      </c>
      <c r="U35" s="20">
        <v>53556</v>
      </c>
      <c r="V35" s="20">
        <v>45405</v>
      </c>
      <c r="W35" s="20">
        <v>4034972</v>
      </c>
      <c r="X35" s="20">
        <v>714307</v>
      </c>
      <c r="Y35" s="20">
        <v>3320665</v>
      </c>
      <c r="Z35" s="21">
        <v>464.87924659845135</v>
      </c>
      <c r="AA35" s="22">
        <v>714307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-6285694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-4370485</v>
      </c>
      <c r="L37" s="31">
        <f t="shared" si="3"/>
        <v>5132295</v>
      </c>
      <c r="M37" s="31">
        <f t="shared" si="3"/>
        <v>-512459</v>
      </c>
      <c r="N37" s="31">
        <f t="shared" si="3"/>
        <v>249351</v>
      </c>
      <c r="O37" s="31">
        <f t="shared" si="3"/>
        <v>45343</v>
      </c>
      <c r="P37" s="31">
        <f t="shared" si="3"/>
        <v>280085</v>
      </c>
      <c r="Q37" s="31">
        <f t="shared" si="3"/>
        <v>716634</v>
      </c>
      <c r="R37" s="31">
        <f t="shared" si="3"/>
        <v>1042062</v>
      </c>
      <c r="S37" s="31">
        <f t="shared" si="3"/>
        <v>-326522</v>
      </c>
      <c r="T37" s="31">
        <f t="shared" si="3"/>
        <v>974694</v>
      </c>
      <c r="U37" s="31">
        <f t="shared" si="3"/>
        <v>1401993</v>
      </c>
      <c r="V37" s="31">
        <f t="shared" si="3"/>
        <v>2050165</v>
      </c>
      <c r="W37" s="31">
        <f t="shared" si="3"/>
        <v>2133286</v>
      </c>
      <c r="X37" s="31">
        <f t="shared" si="3"/>
        <v>-6285694</v>
      </c>
      <c r="Y37" s="31">
        <f t="shared" si="3"/>
        <v>8418980</v>
      </c>
      <c r="Z37" s="32">
        <f>+IF(X37&lt;&gt;0,+(Y37/X37)*100,0)</f>
        <v>-133.9387504386946</v>
      </c>
      <c r="AA37" s="33">
        <f>SUM(AA29:AA36)</f>
        <v>-6285694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-6285694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-4370485</v>
      </c>
      <c r="L44" s="31">
        <f t="shared" si="5"/>
        <v>5132295</v>
      </c>
      <c r="M44" s="31">
        <f t="shared" si="5"/>
        <v>-512459</v>
      </c>
      <c r="N44" s="31">
        <f t="shared" si="5"/>
        <v>249351</v>
      </c>
      <c r="O44" s="31">
        <f t="shared" si="5"/>
        <v>45343</v>
      </c>
      <c r="P44" s="31">
        <f t="shared" si="5"/>
        <v>280085</v>
      </c>
      <c r="Q44" s="31">
        <f t="shared" si="5"/>
        <v>716634</v>
      </c>
      <c r="R44" s="31">
        <f t="shared" si="5"/>
        <v>1042062</v>
      </c>
      <c r="S44" s="31">
        <f t="shared" si="5"/>
        <v>-326522</v>
      </c>
      <c r="T44" s="31">
        <f t="shared" si="5"/>
        <v>974694</v>
      </c>
      <c r="U44" s="31">
        <f t="shared" si="5"/>
        <v>1401993</v>
      </c>
      <c r="V44" s="31">
        <f t="shared" si="5"/>
        <v>2050165</v>
      </c>
      <c r="W44" s="31">
        <f t="shared" si="5"/>
        <v>2133286</v>
      </c>
      <c r="X44" s="31">
        <f t="shared" si="5"/>
        <v>-6285694</v>
      </c>
      <c r="Y44" s="31">
        <f t="shared" si="5"/>
        <v>8418980</v>
      </c>
      <c r="Z44" s="32">
        <f>+IF(X44&lt;&gt;0,+(Y44/X44)*100,0)</f>
        <v>-133.9387504386946</v>
      </c>
      <c r="AA44" s="33">
        <f>+AA37+AA43</f>
        <v>-6285694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-26591493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4087016</v>
      </c>
      <c r="L45" s="44">
        <f t="shared" si="6"/>
        <v>-4751066</v>
      </c>
      <c r="M45" s="44">
        <f t="shared" si="6"/>
        <v>-1139668</v>
      </c>
      <c r="N45" s="44">
        <f t="shared" si="6"/>
        <v>-1803718</v>
      </c>
      <c r="O45" s="44">
        <f t="shared" si="6"/>
        <v>346068</v>
      </c>
      <c r="P45" s="44">
        <f t="shared" si="6"/>
        <v>-316455</v>
      </c>
      <c r="Q45" s="44">
        <f t="shared" si="6"/>
        <v>-3954038</v>
      </c>
      <c r="R45" s="44">
        <f t="shared" si="6"/>
        <v>-3924425</v>
      </c>
      <c r="S45" s="44">
        <f t="shared" si="6"/>
        <v>-2293468</v>
      </c>
      <c r="T45" s="44">
        <f t="shared" si="6"/>
        <v>-2869154</v>
      </c>
      <c r="U45" s="44">
        <f t="shared" si="6"/>
        <v>-3383701</v>
      </c>
      <c r="V45" s="44">
        <f t="shared" si="6"/>
        <v>-8546323</v>
      </c>
      <c r="W45" s="44">
        <f t="shared" si="6"/>
        <v>32369457</v>
      </c>
      <c r="X45" s="44">
        <f t="shared" si="6"/>
        <v>-26591493</v>
      </c>
      <c r="Y45" s="44">
        <f t="shared" si="6"/>
        <v>58960950</v>
      </c>
      <c r="Z45" s="45">
        <f>+IF(X45&lt;&gt;0,+(Y45/X45)*100,0)</f>
        <v>-221.72861824644446</v>
      </c>
      <c r="AA45" s="46">
        <f>+AA26-AA44</f>
        <v>-26591493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-26591493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>
        <v>3870654</v>
      </c>
      <c r="L47" s="20">
        <v>-4747399</v>
      </c>
      <c r="M47" s="20">
        <v>-22776</v>
      </c>
      <c r="N47" s="20">
        <v>-899521</v>
      </c>
      <c r="O47" s="20">
        <v>332304</v>
      </c>
      <c r="P47" s="20">
        <v>-267306</v>
      </c>
      <c r="Q47" s="20">
        <v>-3955614</v>
      </c>
      <c r="R47" s="20">
        <v>-3890616</v>
      </c>
      <c r="S47" s="20">
        <v>-2016478</v>
      </c>
      <c r="T47" s="20">
        <v>-2538883</v>
      </c>
      <c r="U47" s="20">
        <v>-2936464</v>
      </c>
      <c r="V47" s="20">
        <v>-7491825</v>
      </c>
      <c r="W47" s="20">
        <v>-44362523</v>
      </c>
      <c r="X47" s="20">
        <v>-26591493</v>
      </c>
      <c r="Y47" s="20">
        <v>-17771030</v>
      </c>
      <c r="Z47" s="47">
        <v>66.829756418716315</v>
      </c>
      <c r="AA47" s="22">
        <v>-26591493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-26591493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3870654</v>
      </c>
      <c r="L50" s="52">
        <f t="shared" si="7"/>
        <v>-4747399</v>
      </c>
      <c r="M50" s="52">
        <f t="shared" si="7"/>
        <v>-22776</v>
      </c>
      <c r="N50" s="52">
        <f t="shared" si="7"/>
        <v>-899521</v>
      </c>
      <c r="O50" s="52">
        <f t="shared" si="7"/>
        <v>332304</v>
      </c>
      <c r="P50" s="52">
        <f t="shared" si="7"/>
        <v>-267306</v>
      </c>
      <c r="Q50" s="52">
        <f t="shared" si="7"/>
        <v>-3955614</v>
      </c>
      <c r="R50" s="52">
        <f t="shared" si="7"/>
        <v>-3890616</v>
      </c>
      <c r="S50" s="52">
        <f t="shared" si="7"/>
        <v>-2016478</v>
      </c>
      <c r="T50" s="52">
        <f t="shared" si="7"/>
        <v>-2538883</v>
      </c>
      <c r="U50" s="52">
        <f t="shared" si="7"/>
        <v>-2936464</v>
      </c>
      <c r="V50" s="52">
        <f t="shared" si="7"/>
        <v>-7491825</v>
      </c>
      <c r="W50" s="52">
        <f t="shared" si="7"/>
        <v>-44362523</v>
      </c>
      <c r="X50" s="52">
        <f t="shared" si="7"/>
        <v>-26591493</v>
      </c>
      <c r="Y50" s="52">
        <f t="shared" si="7"/>
        <v>-17771030</v>
      </c>
      <c r="Z50" s="53">
        <f>+IF(X50&lt;&gt;0,+(Y50/X50)*100,0)</f>
        <v>66.829756418716315</v>
      </c>
      <c r="AA50" s="54">
        <f>SUM(AA47:AA49)</f>
        <v>-26591493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A28AE9-61D9-40F4-A349-5BC77634F141}"/>
</file>

<file path=customXml/itemProps2.xml><?xml version="1.0" encoding="utf-8"?>
<ds:datastoreItem xmlns:ds="http://schemas.openxmlformats.org/officeDocument/2006/customXml" ds:itemID="{09211509-29EF-42BF-81C8-51D3D23E25C9}"/>
</file>

<file path=customXml/itemProps3.xml><?xml version="1.0" encoding="utf-8"?>
<ds:datastoreItem xmlns:ds="http://schemas.openxmlformats.org/officeDocument/2006/customXml" ds:itemID="{6870D3CB-E16A-43A9-B971-EC3FAA185C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2025-09-16T09:21:04Z</dcterms:created>
  <dcterms:modified xsi:type="dcterms:W3CDTF">2025-09-16T09:22:17Z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